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bsw.sharepoint.com/teams/EA.TO53/Shared Documents/Vergaben/Nico/2025-08-531 - EU-Vergabe Contentplanungtools/02_Vergabeunterlagen/03_Vergabeunterlagen zur Veröffentlichung (nicht bearbeiten)/B. Teilnahmewettbewerb/"/>
    </mc:Choice>
  </mc:AlternateContent>
  <xr:revisionPtr revIDLastSave="652" documentId="13_ncr:1_{B45349B5-7ACD-4404-866A-359F32CC0A2A}" xr6:coauthVersionLast="47" xr6:coauthVersionMax="47" xr10:uidLastSave="{A7E321A1-8C8D-4085-B1F1-B5E6DAF00342}"/>
  <bookViews>
    <workbookView xWindow="-120" yWindow="-120" windowWidth="29040" windowHeight="15720" tabRatio="721" activeTab="2" xr2:uid="{00000000-000D-0000-FFFF-FFFF00000000}"/>
  </bookViews>
  <sheets>
    <sheet name="Deckblatt" sheetId="7" r:id="rId1"/>
    <sheet name="Muster_BP OnPrem" sheetId="15" state="hidden" r:id="rId2"/>
    <sheet name="Eignungskriterien" sheetId="33" r:id="rId3"/>
    <sheet name="Bsp Cloud IaaS" sheetId="20" state="hidden" r:id="rId4"/>
    <sheet name="Bsp ComPass DL 1_3" sheetId="29" state="hidden" r:id="rId5"/>
    <sheet name="Bsp ComPass DL 2_3" sheetId="30" state="hidden" r:id="rId6"/>
    <sheet name="Bsp ComPass DL 3_3" sheetId="31" state="hidden" r:id="rId7"/>
    <sheet name="Muster_BP HW" sheetId="16" state="hidden" r:id="rId8"/>
    <sheet name="Bsp OnPrem" sheetId="27" state="hidden" r:id="rId9"/>
  </sheets>
  <externalReferences>
    <externalReference r:id="rId10"/>
    <externalReference r:id="rId11"/>
    <externalReference r:id="rId12"/>
    <externalReference r:id="rId13"/>
    <externalReference r:id="rId14"/>
  </externalReferences>
  <definedNames>
    <definedName name="_Key1" hidden="1">#REF!</definedName>
    <definedName name="_Order1" hidden="1">255</definedName>
    <definedName name="_Sort" hidden="1">#REF!</definedName>
    <definedName name="AFaverage">'[1]HelpTableSAP Faktorenberechnung'!#REF!</definedName>
    <definedName name="AFmax">'[1]HelpTableSAP Faktorenberechnung'!#REF!</definedName>
    <definedName name="AFTDMKbps">'[1]HelpTableSAP Faktorenberechnung'!#REF!</definedName>
    <definedName name="Anwendungen">#REF!</definedName>
    <definedName name="AVmin">'[1]HelpTableSAP Faktorenberechnung'!#REF!</definedName>
    <definedName name="Baseline">#REF!</definedName>
    <definedName name="ClientName">[2]Report!$E$5</definedName>
    <definedName name="dfadf" hidden="1">{"report102",#N/A,FALSE,"102"}</definedName>
    <definedName name="dkibid" hidden="1">{"REPORT101",#N/A,FALSE,"101 &amp; 111"}</definedName>
    <definedName name="DropDownZertizierung">#REF!+#REF!,#REF!</definedName>
    <definedName name="Druck_Forderung_1_3">#REF!</definedName>
    <definedName name="Druckber_Erlöse">#REF!</definedName>
    <definedName name="Druckber_Mengen">#REF!</definedName>
    <definedName name="_xlnm.Print_Area" localSheetId="0">Deckblatt!$A$1:$G$20</definedName>
    <definedName name="HowApportionHiddenCosts">[3]Summary!$D$27</definedName>
    <definedName name="ii" hidden="1">{"REPORT100",#N/A,FALSE,"100 &amp; 110"}</definedName>
    <definedName name="ISG" hidden="1">{"REPORT100",#N/A,FALSE,"100 &amp; 110"}</definedName>
    <definedName name="kbid" hidden="1">{"PRICE",#N/A,FALSE,"PRICE VAR"}</definedName>
    <definedName name="kdibm" hidden="1">{"REPORT100",#N/A,FALSE,"100 &amp; 110"}</definedName>
    <definedName name="kibmb" hidden="1">{"MFG COGS",#N/A,FALSE,"MFG COGS";"MFGCOGS ESTIMATES",#N/A,FALSE,"MFG COGS"}</definedName>
    <definedName name="kiby\" hidden="1">{"JOBCOGS",#N/A,FALSE,"JOB COGS";"JOBHIST",#N/A,FALSE,"JOB COGS"}</definedName>
    <definedName name="kim" hidden="1">{"CONSOL",#N/A,FALSE,"CONSOLIDATION"}</definedName>
    <definedName name="kimb" hidden="1">{"EXCH HIST",#N/A,FALSE,"EXCHANGE VAR";"RATES",#N/A,FALSE,"EXCHANGE VAR"}</definedName>
    <definedName name="kimbmb" hidden="1">{"MFGVAR",#N/A,FALSE,"MFG VAR"}</definedName>
    <definedName name="kodak" hidden="1">{"REPORT100",#N/A,FALSE,"100 &amp; 110"}</definedName>
    <definedName name="kodakrjs" hidden="1">{"MFG COGS",#N/A,FALSE,"MFG COGS";"MFGCOGS ESTIMATES",#N/A,FALSE,"MFG COGS"}</definedName>
    <definedName name="Kriterien">#REF!</definedName>
    <definedName name="LAST_MODIFIED">Deckblatt!#REF!</definedName>
    <definedName name="Leistungsschein">#REF!</definedName>
    <definedName name="ListAttributeValues_DE" hidden="1">[4]Definitionen!$B$5:$B$11</definedName>
    <definedName name="ListAttributeValues_DEU" hidden="1">[5]Definitionen!$B$5:$B$11</definedName>
    <definedName name="Lizenzinhaber">#REF!</definedName>
    <definedName name="mmm" hidden="1">{"REPORT101",#N/A,FALSE,"101 &amp; 111"}</definedName>
    <definedName name="NOaverage">'[1]HelpTableSAP Faktorenberechnung'!#REF!</definedName>
    <definedName name="NOmax">'[1]HelpTableSAP Faktorenberechnung'!#REF!</definedName>
    <definedName name="NOmin">'[1]HelpTableSAP Faktorenberechnung'!#REF!</definedName>
    <definedName name="NoTDMKbps">'[1]HelpTableSAP Faktorenberechnung'!#REF!</definedName>
    <definedName name="Servicezeiten">#REF!</definedName>
    <definedName name="StandortAG">#REF!</definedName>
    <definedName name="Status">#REF!</definedName>
    <definedName name="SWPList">#REF!</definedName>
    <definedName name="Systemtyp">#REF!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8" i="31" l="1"/>
  <c r="N48" i="31"/>
  <c r="L48" i="31"/>
  <c r="J48" i="31"/>
  <c r="H48" i="31"/>
  <c r="F48" i="31"/>
  <c r="E27" i="27"/>
  <c r="G27" i="27"/>
</calcChain>
</file>

<file path=xl/sharedStrings.xml><?xml version="1.0" encoding="utf-8"?>
<sst xmlns="http://schemas.openxmlformats.org/spreadsheetml/2006/main" count="1027" uniqueCount="456">
  <si>
    <t>Anhang B1</t>
  </si>
  <si>
    <t>Eignungsmatrix</t>
  </si>
  <si>
    <t>EU-Vergabe "Contentplanungstool (als SaaS)"</t>
  </si>
  <si>
    <t>Teilnahmewettbewerb</t>
  </si>
  <si>
    <t>26FEA85125</t>
  </si>
  <si>
    <t>von: DB Systel GmbH (“Auftraggeber”)</t>
  </si>
  <si>
    <r>
      <t>Eignungskriterien - EU-Vergabe "</t>
    </r>
    <r>
      <rPr>
        <b/>
        <sz val="14"/>
        <color theme="3" tint="0.79998168889431442"/>
        <rFont val="DB Office"/>
        <family val="2"/>
      </rPr>
      <t>Certificate Lifecycle Management und Key Management System</t>
    </r>
    <r>
      <rPr>
        <b/>
        <sz val="14"/>
        <rFont val="DB Office"/>
        <family val="2"/>
      </rPr>
      <t>"</t>
    </r>
  </si>
  <si>
    <t>Ordnungs-
nummer</t>
  </si>
  <si>
    <t>Kriterium</t>
  </si>
  <si>
    <t>Art des Kriteriums</t>
  </si>
  <si>
    <t>Fragenspezifikation / Antwortvorlage</t>
  </si>
  <si>
    <t>Bewertungsschema für Erfüllung</t>
  </si>
  <si>
    <t>Bewertungsschema für "Nicht-Erfüllung"</t>
  </si>
  <si>
    <t>Zuordnung Abschnitt III Bekanntmachungsformular</t>
  </si>
  <si>
    <t>EK_1 bis EK_15</t>
  </si>
  <si>
    <t>Vorlage der ausgefüllten und unterschriebenen Bietereigenerklärung</t>
  </si>
  <si>
    <t>Ausschluss</t>
  </si>
  <si>
    <t>Anhang B3 (Bietereigenerklärung)</t>
  </si>
  <si>
    <t>Vorhanden</t>
  </si>
  <si>
    <t>Nicht oder nicht vollständig bzw. nicht anforderungsgerecht vorhanden</t>
  </si>
  <si>
    <t>Rechtlich (Ziffer III.1.1)</t>
  </si>
  <si>
    <t>EK_16</t>
  </si>
  <si>
    <t>Vorlage eines Handelsregisterauszuges nicht älter als 12 Monate</t>
  </si>
  <si>
    <t>Kopie des Handelsregisterauszugs</t>
  </si>
  <si>
    <t>EK_17</t>
  </si>
  <si>
    <t>Fristgerechtes Einreichen des Teilnahmeantrages</t>
  </si>
  <si>
    <t>Entfällt</t>
  </si>
  <si>
    <t>Fristgerecht</t>
  </si>
  <si>
    <t>Nicht fristgerecht</t>
  </si>
  <si>
    <t>EK_18</t>
  </si>
  <si>
    <t xml:space="preserve">Abgabe des ausgefüllten Dokuments „Lieferantenselbstauskunft“ </t>
  </si>
  <si>
    <t>Anhang B2 (Lieferanten-selbstauskunft)</t>
  </si>
  <si>
    <t>Gewichtung [%] für Eignungsbewertung</t>
  </si>
  <si>
    <t>Maximale Seitenzahl</t>
  </si>
  <si>
    <t>Bewertungsschema Bewertungsstufe 1
(100%)</t>
  </si>
  <si>
    <t>Bewertungsschema Bewertungsstufe 2
(66%)</t>
  </si>
  <si>
    <t>Bewertungsschema Bewertungsstufe 3
(33%)</t>
  </si>
  <si>
    <t>Bewertungsschema Bewertungsstufe 4
0% oder KO, siehe Angabe im Kriterium</t>
  </si>
  <si>
    <t>EK_19</t>
  </si>
  <si>
    <r>
      <rPr>
        <b/>
        <sz val="10"/>
        <rFont val="DB Office"/>
        <family val="2"/>
      </rPr>
      <t xml:space="preserve">Referenzen Software für </t>
    </r>
    <r>
      <rPr>
        <b/>
        <sz val="10"/>
        <color theme="3" tint="0.79998168889431442"/>
        <rFont val="DB Office"/>
        <family val="2"/>
      </rPr>
      <t>Certificate Lifecycle Management und Key Management System</t>
    </r>
    <r>
      <rPr>
        <b/>
        <sz val="10"/>
        <rFont val="DB Office"/>
        <family val="2"/>
      </rPr>
      <t xml:space="preserve">
</t>
    </r>
    <r>
      <rPr>
        <sz val="10"/>
        <rFont val="DB Office"/>
        <family val="2"/>
      </rPr>
      <t xml:space="preserve">Bitte stellen Sie Ihre Top-3 Referenzen der vergangenen 3 Jahre zu folgendem Thema dar:
"Bereitstellung einer Softwarelösung im Bereich </t>
    </r>
    <r>
      <rPr>
        <sz val="10"/>
        <color theme="3" tint="0.79998168889431442"/>
        <rFont val="DB Office"/>
        <family val="2"/>
      </rPr>
      <t>Certificate Lifecycle Management (CLM) / Key Management System (KMS)</t>
    </r>
    <r>
      <rPr>
        <sz val="10"/>
        <rFont val="DB Office"/>
        <family val="2"/>
      </rPr>
      <t xml:space="preserve"> für einen Kunden in einem mit dem Ausschreibungsgegenstand vergleichbaren Leistungsinhalt / bzw. Leistungsumfang"
Inhaltliche Mindest-Anforderungen an Referenz(en):
- Leistungszeitraum, d. h. produktiver Einsatz der Software beim Kunden, beträgt mindestens 12 Monate
Folgende Angaben muss die Darstellung je Referenz beinhalten:
- Angaben zu Kunde / Branche / Standort / Land (Anonymisierung des Kunden möglich) 
- Beschreibung des Einsatzumfeldes und des Einsatzschwerpunkts (unterstützte Anwendungsfälle) / Nutzungsweise der Software
- Darstellung der Komplexität / Schwierigkeit der erbrachten Leistungen
- Angaben zum Betrieb der Software und Infrastruktur, auf welcher die Software betrieben wurde
- Gesamtumfang der Leistung, </t>
    </r>
    <r>
      <rPr>
        <sz val="10"/>
        <color theme="3" tint="0.79998168889431442"/>
        <rFont val="DB Office"/>
        <family val="2"/>
      </rPr>
      <t>z.B. der Anzahl der verwalteten Keys, Zertifikate und Endgeräte</t>
    </r>
    <r>
      <rPr>
        <sz val="10"/>
        <rFont val="DB Office"/>
        <family val="2"/>
      </rPr>
      <t xml:space="preserve">
- Zielstellung des Kunden beim Einsatz der Software und Angaben zur Zielerreichung
- Laufzeit der Referenz
Die Bewertung der einzelnen Referenzen erfolgt gemäß des Bewertungsschemas je Referenz.
Die Gesamtbewertung dieses Kriterium ergibt sich durch die Addition der Bewertung der eingereichten Referenzen und Division durch 3 [(Referenz1 + Referenz2 + Referenz3) / 3 = Bewertung Kriterium].</t>
    </r>
  </si>
  <si>
    <t>Anhang B6 (Antwortvorlage EK19)</t>
  </si>
  <si>
    <t>15 (maximal 5 Din A4 Seiten pro Referenz)</t>
  </si>
  <si>
    <t>Die Aufbereitung der Referenz ist durchgehend transparent und vollständig nachvollziehbar sowie sehr praxisnah.
Die inhaltlichen Mindestanforderungen werden erfüllt.
Die Darstellung zu den Themen
- Einsatzumfeld und Einsatzschwerpunkt / Nutzungsweise der Software
- Komplexität / Schwierigkeit der erbrachten Leistungen
- Angaben zum Betrieb der Software und Infrastruktur 
- Gesamtumfang der Leistung
- Zielstellung des Kunden und Angaben zur Zielerreichung 
besitzen eine sehr hohe Relevanz und sehr hohe Vergleichbarkeit mit dem Ausschreibungsgegenstand (siehe Bewerbungsbedingungen).
Die Darstellungen der erbrachten Referenz-Leistung belegen in Summe eine durchgehend tiefgreifende, sehr gute Fachkunde / Leistungsfähigkeit in einem anspruchsvollen und komplexen Leistungsumfeld.</t>
  </si>
  <si>
    <t>Die Aufbereitung der Referenz ist überwiegend transparent und nachvollziehbar sowie überwiegend praxisnah.
Die inhaltlichen Mindestanforderungen werden erfüllt.
Die Darstellung zu den Themen
- Einsatzumfeld und Einsatzschwerpunkt / Nutzungsweise der Software
- Komplexität / Schwierigkeit der erbrachten Leistungen
- Angaben zum Betrieb der Software und Infrastruktur 
- Gesamtumfang der Leistung
- Zielstellung des Kunden und Angaben zur Zielerreichung 
besitzen eine befriedigende Relevanz und Vergleichbarkeit mit dem Ausschreibungsgegenstand (siehe Bewerbungsbedingungen).
Die Darstellungen der erbrachten Referenz-Leistung belegen in Summe eine überwiegend tiefgreifende, befriedigende Fachkunde / Leistungsfähigkeit in einem überwiegend anspruchsvollen und komplexen Leistungsumfeld.</t>
  </si>
  <si>
    <t>Die Aufbereitung der Referenz ist teilweise transparent und nachvollziehbar sowie teilweise praxisnah.
Die inhaltlichen Mindestanforderungen werden erfüllt.
Die Darstellung zu den Themen
- Einsatzumfeld und Einsatzschwerpunkt / Nutzungsweise der Software
- Komplexität / Schwierigkeit der erbrachten Leistungen
- Angaben zum Betrieb der Software und Infrastruktur 
- Gesamtumfang der Leistung
- Zielstellung des Kunden und Angaben zur Zielerreichung
besitzen eine ausreichende Relevanz und Vergleichbarkeit mit dem Ausschreibungsgegenstand (siehe Bewerbungsbedingungen).
Die Darstellungen der erbrachten Referenz-Leistung belegen in Summe eine teilweise tiefgreifende, ausreichende Fachkunde / Leistungsfähigkeit in einem teilweise anspruchsvollen und komplexen Leistungsumfeld.</t>
  </si>
  <si>
    <t xml:space="preserve">Die Frage wurde nicht beantwortet, die geforderten Angaben sind nicht vollständig oder die Anforderungen von Bewertungsstufe 3 werden nicht erfüllt.
</t>
  </si>
  <si>
    <t>Technisch (Ziffer III.1.3)</t>
  </si>
  <si>
    <t>EK_20</t>
  </si>
  <si>
    <r>
      <rPr>
        <b/>
        <sz val="10"/>
        <color rgb="FF000000"/>
        <rFont val="DB Office"/>
      </rPr>
      <t xml:space="preserve">Unternehmens-Standardprozessmodell für Wartung und Weiterentwicklung der Software 
</t>
    </r>
    <r>
      <rPr>
        <sz val="10"/>
        <color rgb="FF000000"/>
        <rFont val="DB Office"/>
      </rPr>
      <t xml:space="preserve">
Bitte stellen Sie zunächst in einer Übersicht Ihr Standard-Prozessmodell in Bezug auf die Weiterentwicklung und Wartung der Software für </t>
    </r>
    <r>
      <rPr>
        <sz val="10"/>
        <color rgb="FFC5D9F1"/>
        <rFont val="DB Office"/>
      </rPr>
      <t>Certificate Lifecycle Management und Key Management</t>
    </r>
    <r>
      <rPr>
        <sz val="10"/>
        <color rgb="FF000000"/>
        <rFont val="DB Office"/>
      </rPr>
      <t xml:space="preserve"> System dar.
Bitte gehen Sie anschließend insbesondere auf folgende Aspekte ein:
- Übliche Update- / Patchzyklen und übliche Vorgehensweise zur Bereitstellung von Updates / Patches
- Standardmäßiger Umgang mit gemeldeten Fehlern und Schwachstellen
- Häufigkeit und Vorlaufzeit von Versionswechseln und Releasewechseln
- Prozess zur fortlaufenden Weiterentwicklung der Software und geplante Innovationen</t>
    </r>
  </si>
  <si>
    <t>Anhang B7 (Antwortvorlage EK20)</t>
  </si>
  <si>
    <t>Die Darstellung des Unternehmens-Standardprozessmodell für Wartung und Weiterentwicklung der Software ist durchgehend transparent und vollständig nachvollziehbar.
Das Standard-Prozessmodell zur Wartung und Weiterentwicklung ist im Unternehmen des Bewerbers so ausgestaltet, dass die Fähigkeit des Bewerbers, regelmäßige Update- und Patchzyklen durchgehend effizient umzusetzen und diese über eine durchgehend effiziente Standard-Vorgehensweise bereitzustellen, belegt wird.
Der standardmäßige Umgang mit Fehlern und Schwachstellen weißt in seiner Darstellung auf sehr umfangreiche Erfahrungen und auf einen sehr hohen Reifegrad des Bewerbs hin.
Der Bewerber verfügt außerdem über ein sehr umfassendes und effizientes Prozessmodell, um seine Lösung fortlaufend weiterzuentwickeln und Innovationen einzubringen.
Die Darstellung lässt darauf schließen, dass der Bewerber in der Lage ist, die Leistungen im Ausschreibungsgegenstand in Bezug auf Wartung und Weiterentwicklung vollständig aus einem etablierten Prozessmodell heraus zu erbringen.</t>
  </si>
  <si>
    <t>Die Darstellung des Unternehmens-Standardprozessmodell für Wartung und Weiterentwicklung der Software ist überwiegend transparent und nachvollziehbar.
Das Standard-Prozessmodell zur Wartung und Weiterentwicklung ist im Unternehmen des Bewerbers so ausgestaltet, dass die Fähigkeit des Bewerbers, regelmäßige Update- und Patchzyklen überwiegend effizient umzusetzen und diese über eine überwiegend effiziente Standard-Vorgehensweise bereitzustellen, belegt wird.
Der standardmäßige Umgang mit Fehlern und Schwachstellen weißt in seiner Darstellung auf  überwiegend umfangreiche Erfahrungen und  einen überwiegend hohen Reifegrad des Bewerbs hin.
Der Bewerber verfügt außerdem über ein befriedigendes und überwiegend effizientes Prozessmodell, um seine Lösung fortlaufend weiterzuentwickeln, Innovationen einzubringen und um Kunden auch den Einsatz von Alt-Versionen weiterhin zu ermöglichen.
Die Darstellung lässt darauf schließen, dass der Bewerber in der Lage ist, die Leistungen im Ausschreibungsgegenstand in Bezug auf Wartung und Weiterentwicklung überwiegend aus einem etablierten Prozessmodell heraus zu erbringen.</t>
  </si>
  <si>
    <t>Die Darstellung des Unternehmens-Standardprozessmodell für Wartung und Weiterentwicklung der Software ist teilweise transparent und nachvollziehbar.
Das Standard-Prozessmodell zur Wartung und Weiterentwicklung ist im Unternehmen des Bewerbers so ausgestaltet, dass die Fähigkeit des Bewerbers, regelmäßige Update- und Patchzyklen teilweise effizient umzusetzen und diese über eine teilweise effiziente Standard-Vorgehensweise bereitzustellen, belegt wird.
Der standardmäßige Umgang mit Fehlern und Schwachstellen weißt in seiner Darstellung auf ansatzweise umfangreiche Erfahrungen und einen teilweise hohen Reifegrad des Bewerbs hin.
Der Bewerber verfügt außerdem über ein ausreichendes und teilweise effizientes Prozessmodell, um seine Lösung fortlaufend weiterzuentwickeln, Innovationen einzubringen und um Kunden auch den Einsatz von Alt-Versionen weiterhin zu ermöglichen.
Die Darstellung lässt darauf schließen, dass der Bewerber in der Lage ist, die Leistungen im Ausschreibungsgegenstand in Bezug auf Wartung und Weiterentwicklung teilweise aus einem etablierten Prozessmodell heraus zu erbringen.</t>
  </si>
  <si>
    <t xml:space="preserve">Die Frage wurde nicht beantwortet, die geforderten Angaben sind nicht vollständig oder die Anforderungen von Bewertungsstufe 3 werden nicht erfüllt. (KO)
</t>
  </si>
  <si>
    <t>EK_21</t>
  </si>
  <si>
    <r>
      <rPr>
        <b/>
        <sz val="10"/>
        <color theme="1"/>
        <rFont val="DB Office"/>
        <family val="2"/>
      </rPr>
      <t>Datenschutz</t>
    </r>
    <r>
      <rPr>
        <sz val="10"/>
        <color theme="1"/>
        <rFont val="DB Office"/>
        <family val="2"/>
      </rPr>
      <t xml:space="preserve">
'Bitte weisen Sie die folgenden Aspekte im Hinblick auf die allgemeine Beurteilung / Einschätzung Ihrer Datenschutzmanagementsystem/-organisation unter Verwendung der den Vergabeunterlagen beiliegenden und referenzierten Antwortvorlage nach:
- ....... </t>
    </r>
    <r>
      <rPr>
        <i/>
        <sz val="10"/>
        <color rgb="FFFF0000"/>
        <rFont val="DB Office"/>
        <family val="2"/>
      </rPr>
      <t>(Hinweis: siehe "Muster XaaS")</t>
    </r>
    <r>
      <rPr>
        <sz val="10"/>
        <color theme="1"/>
        <rFont val="DB Office"/>
        <family val="2"/>
      </rPr>
      <t xml:space="preserve">
</t>
    </r>
  </si>
  <si>
    <t>Anhang B8 (Bietereigenerklärung Datenschutz) und
ggf. darin referenzierte ergänzende Zertifikate oder sonstige Nachweise</t>
  </si>
  <si>
    <t>Keine - Die referenzierte Antwortvorlage ist zu verwenden</t>
  </si>
  <si>
    <r>
      <t xml:space="preserve">Die Bietereigenerklärung wurde eingereicht sowie die erfoderlichen und ergänzenden Nachweise zu den Punkten:
-….. </t>
    </r>
    <r>
      <rPr>
        <i/>
        <sz val="10"/>
        <color rgb="FFFF0000"/>
        <rFont val="DB Office"/>
        <family val="2"/>
      </rPr>
      <t>(Hinweis: siehe "Muster XaaS")</t>
    </r>
    <r>
      <rPr>
        <sz val="10"/>
        <rFont val="DB Office"/>
        <family val="2"/>
      </rPr>
      <t xml:space="preserve">
wurden erbracht. </t>
    </r>
  </si>
  <si>
    <t>entfällt</t>
  </si>
  <si>
    <r>
      <t xml:space="preserve">Die Bietereigenerklärung wurde nicht eingereicht/liegt nicht vor sowie/oder einer der erfoderlichen und ergänzenden Nachweise zu den Punkten:
-….. </t>
    </r>
    <r>
      <rPr>
        <i/>
        <sz val="10"/>
        <color rgb="FFFF0000"/>
        <rFont val="DB Office"/>
        <family val="2"/>
      </rPr>
      <t>(Hinweis: siehe "Muster XaaS")</t>
    </r>
    <r>
      <rPr>
        <sz val="10"/>
        <rFont val="DB Office"/>
        <family val="2"/>
      </rPr>
      <t xml:space="preserve">
wurden nicht erbracht.  (KO)
</t>
    </r>
  </si>
  <si>
    <t>Hinweis zur Bewertung: Über alle Kriterien muss mindestens eine Bewertung von 30% erreicht werden (KO &lt; 30 %)</t>
  </si>
  <si>
    <t>Eignungskriterien - EU-Vergabe "Contentplanungstool SaaS"</t>
  </si>
  <si>
    <t>Anhang B4 Bietereigenerklärung</t>
  </si>
  <si>
    <t>Anhang B3 Lieferantenselbstauskunft</t>
  </si>
  <si>
    <r>
      <rPr>
        <b/>
        <sz val="10"/>
        <color rgb="FF000000"/>
        <rFont val="DB Office"/>
      </rPr>
      <t xml:space="preserve">Datenschutz
</t>
    </r>
    <r>
      <rPr>
        <sz val="10"/>
        <color rgb="FF000000"/>
        <rFont val="DB Office"/>
      </rPr>
      <t xml:space="preserve">
Bitte stellen Sie die aufgeführten Bestätigungen unter Verwendung der den Vergabeunterlagen beiliegenden und referenzierten Antwortvorlage und die erforderlichen Nachweise zur Verfügung zu den folgenden Punkten:
- Bestätigung zur "Datenverarbeitung nach geltenden Datenschutzgesetzen",
- Bestätigung und "Nachweis des Datenschutzstandards / Datensicherheitskonzept (Datenschutz-Compliance)" nach ISO/EN 27018,
- Bestätigung zur "Benennung eines Datenschutzbeauftragten (DSB)" für Ihr Unternehmen,
- Bestätigung zur "Verpflichtung auf den Datenschutz" inkl. dazugehöriger Erläuterung der angewandten Form der Verpflichtung,
- Bestätigung zum "Abschluss eines Vertrages zur Verarbeitung personenbezogener Daten im Auftrag nach Art. 28 DSGVO",
- Bestätigung zur "Datenverarbeitung mit angemessenem Niveau in Drittländern".
</t>
    </r>
  </si>
  <si>
    <r>
      <t>Anhan</t>
    </r>
    <r>
      <rPr>
        <sz val="10"/>
        <rFont val="DB Office"/>
        <family val="2"/>
      </rPr>
      <t>g B6 A</t>
    </r>
    <r>
      <rPr>
        <sz val="10"/>
        <color rgb="FF000000"/>
        <rFont val="DB Office"/>
      </rPr>
      <t xml:space="preserve">ntwortvorlage </t>
    </r>
    <r>
      <rPr>
        <sz val="10"/>
        <rFont val="DB Office"/>
        <family val="2"/>
      </rPr>
      <t>EK19 und
ggf. darin referenzierte ergänze</t>
    </r>
    <r>
      <rPr>
        <sz val="10"/>
        <color rgb="FF000000"/>
        <rFont val="DB Office"/>
      </rPr>
      <t>nde Zertifikate oder sonstige Nachweise</t>
    </r>
  </si>
  <si>
    <t xml:space="preserve">Die Bietereigenerklärung wurde eingereicht und die erforderlichen Bestätigungen sowie erforderliche Nachweise zu den Punkten:
- Bestätigung zur Datenverarbeitung nach geltenden Datenschutzgesetzen,
- Bestätigung und Nachweis des Datenschutzstandards / Datensicherheitskonzept (Datenschutz-Compliance) nach ISO/EN 27018 (Kopie des gültigen Zertifikats liegt den Teilnahmeunterlagen bei),
- Bestätigung zur Benennung eines Datenschutzbeauftragten (DSB) für Ihr Unternehmen,
- Bestätigung zur Verpflichtung auf den Datenschutz inkl. dazugehöriger Erläuterung  der angewandten Form der Verpflichtung,
- Bestätigung zum Abschluss eines Vertrages zur Verarbeitung personenbezogener Daten im Auftrag nach Art. 28 DSGVO,
- Bestätigung zur Datenverarbeitung mit angemessenem Niveau in Drittländern,
wurden erbracht. </t>
  </si>
  <si>
    <t>Die Bietereigenerklärung wurde nicht eingereicht / liegt nicht vor und/oder die erforderlichen Bestätigungen sowie die erforderlichen Nachweise zu den Punkten:
- Bestätigung zur Datenverarbeitung nach geltenden Datenschutzgesetzen,
- Bestätigung und Nachweis des Datenschutzstandards / Datensicherheitskonzept (Datenschutz-Compliance) nach ISO/EN 27018 (Kopie des gültigen Zertifikats liegt den Teilnahmeunterlagen bei),
- Bestätigung zur Benennung eines Datenschutzbeauftragten (DSB) für Ihr Unternehmen,
- Bestätigung zur Verpflichtung auf den Datenschutz inkl. dazugehöriger Erläuterung  der angewandten Form der Verpflichtung,
- Bestätigung zum Abschluss eines Vertrages zur Verarbeitung personenbezogener Daten im Auftrag nach Art. 28 DSGVO,
- Bestätigung zur Datenverarbeitung mit angemessenem Niveau in Drittländern,
wurden nicht erbracht.  (KO)</t>
  </si>
  <si>
    <r>
      <rPr>
        <b/>
        <sz val="10"/>
        <rFont val="DB Office"/>
        <family val="2"/>
      </rPr>
      <t>Referenzen</t>
    </r>
    <r>
      <rPr>
        <sz val="10"/>
        <rFont val="DB Office"/>
        <family val="2"/>
      </rPr>
      <t xml:space="preserve"> Contentplanungstool (als SaaS-Lösung)
Bitte weisen Sie anhand von drei Referenzen die Bereitstellung eines Contentplanungstools für einen Kunden in einem mit dem Ausschreibungsgegenstand vergleicharen Leistungsinhalt- und Umfang nach. 
Inhaltliche Mindestanforderungen an Referenz(en):
a) Angaben zu Kunde / Branche / Standort / Land (Anonymisierung des Kunden möglich)
b) Kurze Beschreibung der erbrachten Leistung und Zielstellung (u.a. Komplexität, Leistungsschwerpunkt)
c) Gesamtvolumen der Leistungen: u.a. Anzahl an Lizenzen pro Referenz (mind. 250)
d) Laufzeit der Referenz: Leistungszeitraum, d. h. produktiver Einsatz des Contentplanungstools (als SaaS-Lösung) beim Kunden, beträgt &gt; 12 Monate
e) Zeitraum der Erbringung: innerhalb der vergangenen drei Jahren
</t>
    </r>
  </si>
  <si>
    <t>Anhang B7 Antwortvorlage EK20 Referenzen (max. 5 Seiten pro Referenz)</t>
  </si>
  <si>
    <t>Der Bieter hat drei Referenzen eingereicht. Jede dieser Referenzen erfüllt die genannten Mindestanforderungen:
- Angaben zu Kunde / Branche / Standort / Land (Anonymisierung des Kunden möglich)
- Kurze Beschreibung der erbrachten Leistung und Zielstellung (u.a. Komplexität, Leistungsschwerpunkt)
- Gesamtvolumen der Leistungen: u.a. Anzahl an Lizenzen pro Referenz (mind. 250)
- Laufzeit der Referenz: Leistungszeitraum, d. h. produktiver Einsatz des Contentplanungstools (als SaaS-Lösung) beim Kunden, beträgt &gt; 12 Monate
- Zeitraum der Erbringung: innerhalb der vergangenen drei Jahren</t>
  </si>
  <si>
    <t>Nicht oder nicht vollständig eingereichte Unterlagen. Dies ist der Fall, wenn mindestens eine der drei Referenzen nicht alle als Mindestanforderung formulierten Kriterien erfüllt.</t>
  </si>
  <si>
    <r>
      <rPr>
        <b/>
        <sz val="10"/>
        <color rgb="FF000000"/>
        <rFont val="DB Office"/>
      </rPr>
      <t xml:space="preserve"> Informationssicherheits-Managementsystem (ISMS)
</t>
    </r>
    <r>
      <rPr>
        <b/>
        <u/>
        <sz val="10"/>
        <color rgb="FF000000"/>
        <rFont val="DB Office"/>
      </rPr>
      <t xml:space="preserve">
</t>
    </r>
    <r>
      <rPr>
        <u/>
        <sz val="10"/>
        <color rgb="FF000000"/>
        <rFont val="DB Office"/>
      </rPr>
      <t xml:space="preserve">
</t>
    </r>
    <r>
      <rPr>
        <sz val="10"/>
        <rFont val="DB Office"/>
        <family val="2"/>
      </rPr>
      <t>Verfügen Sie über ein Informationssicherheits-Management-System (ISMS) gemäß ISO 27001 oder vergleichbar? 
Bitte belegen Sie dies durch eine Kopie des entsprechenden Zertifikats (muss zum Zeitpunkt der Abgabefrist des Teilnahmeantrags Gültigkeit besitzen) oder beschreiben Sie alternativ in seinen wesentlichen Grundsätzen im beiliegenden Anhang B8 Antwortvorlage EK21 ISMS, wie in Ihrem Unternehmen die Prozesse zum ISMS implementiert sind.</t>
    </r>
    <r>
      <rPr>
        <sz val="10"/>
        <color rgb="FF000000"/>
        <rFont val="DB Office"/>
      </rPr>
      <t xml:space="preserve">
</t>
    </r>
  </si>
  <si>
    <t>ZERTIFIKAT oder Anhang B8 Antwortvorlage EK21 ISMS (max. 3 Seiten)</t>
  </si>
  <si>
    <t>Informationssicherheits-Management-System (ISMS) gemäß ISO 27001 oder vergleichbar ist vorhanden und kann durch ein Zertifikat belegt werden. Alternativ wird dies über den ausgefüllten Anhang "B8_Antwortvorlage EK21 ISMS" nachgewiesen.</t>
  </si>
  <si>
    <r>
      <rPr>
        <sz val="10"/>
        <rFont val="DB Office"/>
        <family val="2"/>
      </rPr>
      <t>Nicht oder nicht vollständig bzw. nicht anforderungsgerecht vorhanden.</t>
    </r>
    <r>
      <rPr>
        <strike/>
        <sz val="10"/>
        <rFont val="DB Office"/>
        <family val="2"/>
      </rPr>
      <t xml:space="preserve">
</t>
    </r>
  </si>
  <si>
    <t>EK_22</t>
  </si>
  <si>
    <r>
      <rPr>
        <b/>
        <sz val="10"/>
        <color rgb="FF000000"/>
        <rFont val="DB Office"/>
      </rPr>
      <t xml:space="preserve">Qualitätsmanagement (QMS)
</t>
    </r>
    <r>
      <rPr>
        <sz val="10"/>
        <color rgb="FF000000"/>
        <rFont val="DB Office"/>
      </rPr>
      <t xml:space="preserve">
Verfügen Sie über ein Qualitätsmanagement (QMS) gemäß DIN ISO 9001 oder vergleichbar? 
Der Geltungsbereich des Zertifikats muss hierbei einen auf die ausgeschriebene Leistung Bezug / Kontext haben.
Legen Sie als Nachweis bitte eine Kopie des Zertifikats bei. (Das Zertifikat muss zum Zeitpunkt der Abgabefrist des Teilnahmeantrages Gültigkeit besitzen)
Bitte belegen Sie dies durch eine Kopie des entsprechenden Zertifikats (muss zum Zeitpunkt der Abgabefrist des Teiln</t>
    </r>
    <r>
      <rPr>
        <sz val="10"/>
        <color rgb="FF000000"/>
        <rFont val="DB Office"/>
        <family val="2"/>
      </rPr>
      <t>ahmeantrags Gültigkeit besitzen) oder beschreiben Sie alternativ in seinen wesentlichen Grundsätzen im beiliegenden</t>
    </r>
    <r>
      <rPr>
        <sz val="10"/>
        <color rgb="FFFF0000"/>
        <rFont val="DB Office"/>
        <family val="2"/>
      </rPr>
      <t xml:space="preserve"> </t>
    </r>
    <r>
      <rPr>
        <sz val="10"/>
        <rFont val="DB Office"/>
        <family val="2"/>
      </rPr>
      <t>Anhang B9 Antwortvorlage EK22 QMS,</t>
    </r>
    <r>
      <rPr>
        <sz val="10"/>
        <color rgb="FF000000"/>
        <rFont val="DB Office"/>
        <family val="2"/>
      </rPr>
      <t xml:space="preserve"> wie in Ihrem Unternehmen die Prozes</t>
    </r>
    <r>
      <rPr>
        <sz val="10"/>
        <color rgb="FF000000"/>
        <rFont val="DB Office"/>
      </rPr>
      <t>se zum Qualitätsmanagement für den leistungsbezogenen Geltungsbereich implementiert sind.</t>
    </r>
  </si>
  <si>
    <t>ZERTIFIKAT oder Anhang B9 Antwortvorlage EK22 QMS (max. 3 Seiten)</t>
  </si>
  <si>
    <t xml:space="preserve">Der Bewerber verfügt über eine gültige ISO9001-Zertifizierung (oder vergleichbare Zertifizierung) und belegt diese anhand einer Kopie oder alternativ eines ausgefüllten Anhangs "B9_Antwortvorlage EK22 QMS". Der Bieter hält diese Zertifizierung über die Vertragslaufzeit aufrecht. Der Scope der Zertifizierung deckt die Prozesse zur Erbringung der angefragten Leistung ab.  </t>
  </si>
  <si>
    <t>Nicht oder nicht vollständig bzw. nicht anforderungsgerecht vorhanden.</t>
  </si>
  <si>
    <t>Eignungskriterien - EU-Vergabe "Enterprise Cloud Providers"</t>
  </si>
  <si>
    <t>Anhang B4 (Bietereigenerklärung)</t>
  </si>
  <si>
    <t>keine</t>
  </si>
  <si>
    <r>
      <rPr>
        <b/>
        <sz val="10"/>
        <color rgb="FF231F20"/>
        <rFont val="DB Office"/>
        <family val="2"/>
      </rPr>
      <t>Fehlen von Interessenskonflikten</t>
    </r>
    <r>
      <rPr>
        <sz val="10"/>
        <color rgb="FF231F20"/>
        <rFont val="DB Office"/>
        <family val="2"/>
      </rPr>
      <t xml:space="preserve">
Bitte weisen Sie unter Verwendung der den Vergabeunterlagen beiliegenden und referenzierten Antwortvorlage nach, dass Sie frei von Interessen sind, die mit der Auftragsausführung in Widerspruch stehen und nachteilig beeinflussen könnten. Gehen Sie bei Ihr Darstellung auf folgende Punkte/Fragestellungen eine:
1) Ist bzw. sind an dem Bewerber direkt oder indirekt ein ausländischer Staat oder ausländische staatliche Stellen, zum Beispiel Regierung, Polizei, Militär oder Geheimdienste, beteiligt? 
2) Wenn 1) zutrifft, dann gibt der Bewerber an a) um welchen Staat bzw. welche Stellen und b) um welche Art der Beteiligung es sich handelt.
3) Sind dem Bewerber Umstände bekannt, aus denen sich ergibt, dass der Bewerber oder Mitglieder eines Organs seiner Geschäftsführung oder seines Aufsichtsrates oder ein Angehöriger der vorgenannten Personen Interessen hat, die mit der Ausführung des Auftrags im Widerspruch stehen und sie nachteilig beeinflussen könnten? 
4) Wenn 3) zutrifft, dann beschreibt der Bewerber den Interessenkonflikt und die Maßnahmen, die der Bewerber ergreift, um sicherzustellen, dass der Interessenkonflikt die Ausführung des Auftrages nicht nachteilig beeinflusst. </t>
    </r>
  </si>
  <si>
    <t>Anhang B6 (Antwortvorlage EK18)</t>
  </si>
  <si>
    <t>Die gefoderten Angaben wurden vollständig erbracht und geben dem AG keinen begründeten Anlass diese inhaltlich anzuzweifeln.
Der Bewerber beantwortet die Fragestellungen 1) und 3) mit "nein" oder sofern der Bewerber die Fragestellungen  1) und/oder 3) mit "Ja" beantwortet, so lassen die Angaben/Darstellungen zu den Punkten 2) und 4) darauf schließen, dass ein Interessenkonflikt  ausgeschlossen werden kann bzw. der Bewerber ausreichende Maßnahmen ergriffen hat, um eine nachteilige Beieinflussung bei einer Auftragsausführung bei einem bestehenden Interessenkonflikt  zu vermeiden.</t>
  </si>
  <si>
    <t>Die Frage wurde nicht beantwortet oder die geforderten Angaben wurden nicht bzw. nicht vollständig erbracht oder geben dem AG einen begründeten Anlass diese inhaltlich anzuzweifeln. 
Der Bewerber beantwortet die Fragestellungen 1) und/oder 3) mit "ja" und die Angaben/Darstellungen zu den Punkten 2) und/oder 4) lassen darauf schließen, dass ein Interessenkonflikt  nicht ausgeschlossen werden kann bzw. der Bewerber keine oder nicht ausreichende Maßnahmen ergriffen hat, um eine nachteilige Beieinflussung bei einer Auftragsausführung bei einem bestehenden Interessenkonflikt  zu vermeiden.</t>
  </si>
  <si>
    <t>Anhang B3 (Lieferanten-selbstauskunft)</t>
  </si>
  <si>
    <t>Wirtschaftlich / Finanziell
(Ziffer III.1.2)</t>
  </si>
  <si>
    <r>
      <rPr>
        <b/>
        <sz val="10"/>
        <color rgb="FF231F20"/>
        <rFont val="DB Office"/>
        <family val="2"/>
      </rPr>
      <t>Eigenkapital</t>
    </r>
    <r>
      <rPr>
        <sz val="10"/>
        <color rgb="FF231F20"/>
        <rFont val="DB Office"/>
        <family val="2"/>
      </rPr>
      <t xml:space="preserve">
Aus bestätigten Jahresabschluss </t>
    </r>
    <r>
      <rPr>
        <sz val="10"/>
        <rFont val="DB Office"/>
        <family val="2"/>
      </rPr>
      <t>oder Auskunft Creditreform bzw. vergleichbarer formaler Nachweis</t>
    </r>
    <r>
      <rPr>
        <sz val="10"/>
        <color rgb="FF231F20"/>
        <rFont val="DB Office"/>
        <family val="2"/>
      </rPr>
      <t xml:space="preserve"> des sich bewerbenden Unternehmens: Eigenkapital mindestens 20 Mio Euro</t>
    </r>
  </si>
  <si>
    <t>Aus Jahresabschluss/Auskunft Creditreform oder vergleichbarer formaler Nachweis</t>
  </si>
  <si>
    <r>
      <rPr>
        <b/>
        <sz val="10"/>
        <rFont val="DB Office"/>
        <family val="2"/>
      </rPr>
      <t xml:space="preserve">Primär selbst erbrachte Leistung
</t>
    </r>
    <r>
      <rPr>
        <sz val="10"/>
        <rFont val="DB Office"/>
        <family val="2"/>
      </rPr>
      <t>Erklärung, dass die Cloud Services gemäß Anlage 1 (Leistungsbeschreibung und Vorgaben zur Leistungserbringung) primär selbst (unter eigener Kontrolle und unter eigener Gestaltungshoheit der Cloud Services) bzw. im Unternehmensverbund erbracht werden und nicht als Eignungsleihe weitergeben wird.</t>
    </r>
  </si>
  <si>
    <t>Eigenerklärung</t>
  </si>
  <si>
    <r>
      <rPr>
        <b/>
        <sz val="10"/>
        <rFont val="DB Office"/>
        <family val="2"/>
      </rPr>
      <t>Datenschutz</t>
    </r>
    <r>
      <rPr>
        <sz val="10"/>
        <rFont val="DB Office"/>
        <family val="2"/>
      </rPr>
      <t xml:space="preserve">
Bitte stellen Sie die aufgeführten Bestätigungen unter Verwendung der den Vergabeunterlagen beiliegenden und referenzierten Antwortvorlage und die erforderlichen Nachweise zur Verfügung zu den folgenden Punkten:
- Bestätigung zur "Datenverarbeitung nach geltenden Datenschutzgesetzen",
- Bestätigung und "Nachweis des Datenschutzstandards / Datensicherheitskonzept (Datenschutz-Compliance)" nach ISO/EN 27018,
- Bestätigung zur "Benennung eines Datenschutzbeauftragten (DSB)" für Ihr Unternehmen,
- Bestätigung zur "Verpflichtung auf den Datenschutz" inkl. dazugehöriger Erläuterung der angewandten Form der Verpflichtung,
- Bestätigung zum "Abschluss eines Vertrages zur Verarbeitung personenbezogener Daten im Auftrag nach Art. 28 DSGVO",
- Bestätigung zur "Datenverarbeitung mit angemessenem Niveau in Drittländern".
</t>
    </r>
  </si>
  <si>
    <t>Anhang B7 (Antwortvorlage EK22) und
ggf. darin referenzierte ergänzende Zertifikate oder sonstige Nachweise</t>
  </si>
  <si>
    <t>EK_23</t>
  </si>
  <si>
    <r>
      <rPr>
        <b/>
        <sz val="10"/>
        <rFont val="DB Office"/>
        <family val="2"/>
      </rPr>
      <t>ISO 27001 und BSI C5 am Leistungsstandort</t>
    </r>
    <r>
      <rPr>
        <sz val="10"/>
        <rFont val="DB Office"/>
        <family val="2"/>
      </rPr>
      <t xml:space="preserve">
</t>
    </r>
    <r>
      <rPr>
        <sz val="10"/>
        <color theme="1"/>
        <rFont val="DB Office"/>
        <family val="2"/>
      </rPr>
      <t>Sind Sie in der Lage, Ihre Leistungen (inkl. der ggf. durch Nachunternehmer erbrachten Bestandteile) zum Vergabegegenstand gemäß Anlage 1 (Leistungsbeschreibung und Vorgaben zur Leistungserbringung) an Ihrem Leistungsstandort in der EU/EWR nach ISO 27001 und BSI C5 zu erbringen? Bitte bestätigen Sie dies durch die entsprechenden Zertifikate (Kopien der Zertifikate).</t>
    </r>
  </si>
  <si>
    <t>Eigenerklärung und Beleg durch Zertifikate und Statement of Applicability (SOA)</t>
  </si>
  <si>
    <t>Eigenerklärung sowie Zertifikate inkl. zur ISO 27001 gehörende SOA als ergänzender Nachweis, dass die Leistungen zum Vergabegegenstand durch die ISO 27001 abgedeckt sind, liegen vor und decken die Leistungen zum Vergabegegenstand ab.</t>
  </si>
  <si>
    <t xml:space="preserve">Eigenerklärung sowie Zertifikate inkl. zur ISO 27001 gehörende SOA als ergänzender Nachweis, dass die Leistungen zum Vergabegegenstand durch die ISO 27001 abgedeckt sind, liegen nicht vor bzw. eingereichte Nachweise decken nicht die Leistungen zum Vergabegegenstand ab. </t>
  </si>
  <si>
    <t>Bewertungsschema Bewertungsstufe 4
0% (ggf. KO - siehe Angabe im Kriterium)</t>
  </si>
  <si>
    <t>EK_24</t>
  </si>
  <si>
    <r>
      <rPr>
        <b/>
        <sz val="10"/>
        <rFont val="DB Office"/>
        <family val="2"/>
      </rPr>
      <t>Anforderung zu Rechenzentrumsverbünden und georedundante Standorte für Cloud-Services</t>
    </r>
    <r>
      <rPr>
        <sz val="10"/>
        <rFont val="DB Office"/>
        <family val="2"/>
      </rPr>
      <t xml:space="preserve">
A)   Rechenzentrumsverbund und georedundanter Standort in der EU/EWR 
Verfügen Sie für die Leistungserbringung im Bereich der Cloud-Services über einen Rechenzentrumsverbund und georedundanten Standort in der EU/EWR mit folgenden Eigenschaften?
</t>
    </r>
    <r>
      <rPr>
        <b/>
        <sz val="10"/>
        <rFont val="DB Office"/>
        <family val="2"/>
      </rPr>
      <t xml:space="preserve">   A1) Rechenzentrumsverbund in EU/EWR:</t>
    </r>
    <r>
      <rPr>
        <sz val="10"/>
        <rFont val="DB Office"/>
        <family val="2"/>
      </rPr>
      <t xml:space="preserve">
   - Die Leistungserbringung erfolgt in einem Rechenzentrumsverbund, bestehend aus mindestens drei physisch getrennten Rechenzentren
   - Mindestentfernung zwischen den einzelnen RZ-Standorten beträgt 2 Kilometer
   - Die Paketlaufzeit (round trip time) zwischen den Standorten beträgt jeweils max. 10 ms
</t>
    </r>
    <r>
      <rPr>
        <b/>
        <sz val="10"/>
        <rFont val="DB Office"/>
        <family val="2"/>
      </rPr>
      <t xml:space="preserve">   A2) Georedundanter Standort in EU/EWR:</t>
    </r>
    <r>
      <rPr>
        <sz val="10"/>
        <rFont val="DB Office"/>
        <family val="2"/>
      </rPr>
      <t xml:space="preserve">
   - Der Auftragnehmer verfügt über mindestens einen weiteren Standort in der EU/EWR mit einer Mindestentfernung von 200 km Luftlinie zu den anderen RZ-Standorten.
   - Die Paketlaufzeit (round trip time) zwischen den Hauptstandorten und dem georedundanten Standort beträgt max. 30 ms.
   - Die Daten verlassen die EU/EWR auch für den Transport zwischen den Standorten nicht.
B) Rechenzentrumsverbund und georedundanter Standort in den USA
Verfügen Sie für die Leistungserbringung im Bereich der Cloud-Services über einen Rechenzentrumsverbund und georedundanten Standort in den USA mit folgenden Eigenschaften?
  </t>
    </r>
    <r>
      <rPr>
        <b/>
        <sz val="10"/>
        <rFont val="DB Office"/>
        <family val="2"/>
      </rPr>
      <t xml:space="preserve"> B1) Rechenzentrumsverbund in USA:</t>
    </r>
    <r>
      <rPr>
        <sz val="10"/>
        <rFont val="DB Office"/>
        <family val="2"/>
      </rPr>
      <t xml:space="preserve">
   - Die Leistungserbringung erfolgt in einem Rechenzentrumsverbund, bestehend aus mindestens drei physisch getrennten Rechenzentren.
   - Die Mindestentfernung zwischen den einzelnen RZ-Standorten beträgt 2 Kilometer.
   - Die Paketlaufzeit (round trip time) zwischen den Standorten beträgt jeweils maximal 10 ms. 
   </t>
    </r>
    <r>
      <rPr>
        <b/>
        <sz val="10"/>
        <rFont val="DB Office"/>
        <family val="2"/>
      </rPr>
      <t>B2) Georedundanter Standort in USA:</t>
    </r>
    <r>
      <rPr>
        <sz val="10"/>
        <rFont val="DB Office"/>
        <family val="2"/>
      </rPr>
      <t xml:space="preserve">
   - Mindestentfernung zwischen den RZ-Standorten (RZ-Standorte zu georedundanten Standort) beträgt 200 km Luftlinie und max. Paketlaufzeit (round trip time) beträgt 30ms.
C) Rechenzentrumsverbund und georedundanter Standort in Asien
Verfügen Sie für die Leistungserbringung im Bereich der Cloud-Services über einen Rechenzentrumsverbund und georedundanten Standort in Asien mit folgenden Eigenschaften?
  </t>
    </r>
    <r>
      <rPr>
        <b/>
        <sz val="10"/>
        <rFont val="DB Office"/>
        <family val="2"/>
      </rPr>
      <t xml:space="preserve"> C1) Rechenzentrumsverbund in Asien:</t>
    </r>
    <r>
      <rPr>
        <sz val="10"/>
        <rFont val="DB Office"/>
        <family val="2"/>
      </rPr>
      <t xml:space="preserve">
   - Die Leistungserbringung erfolgt in einem Rechenzentrumsverbund, bestehend aus mindestens drei physisch getrennten Rechenzentren.
   - Die Mindestentfernung zwischen den einzelnen RZ-Standorten beträgt 2 Kilometer.
   - Die Paketlaufzeit (round trip time) zwischen den Standorten beträgt jeweils maximal 10 ms. 
</t>
    </r>
    <r>
      <rPr>
        <b/>
        <sz val="10"/>
        <rFont val="DB Office"/>
        <family val="2"/>
      </rPr>
      <t xml:space="preserve">   C2) Georedundanter Standort in Asien:</t>
    </r>
    <r>
      <rPr>
        <sz val="10"/>
        <rFont val="DB Office"/>
        <family val="2"/>
      </rPr>
      <t xml:space="preserve">
   - Mindestentfernung zwischen den RZ-Standorten (RZ-Standorte zu georedundanten Standort) beträgt 200 km Luftlinie und max. Paketlaufzeit (round trip time) beträgt 30ms.
Bitte beantworten Sie die Fragen A) bis C) mit Ja oder nein und führen Sie kurz die relevanten Standorte auf.
</t>
    </r>
  </si>
  <si>
    <t>5%
(KO Stufe 4)</t>
  </si>
  <si>
    <t>Anhang B8 (Antwortvorlage EK24)</t>
  </si>
  <si>
    <t>Ja zu A), B) und C)</t>
  </si>
  <si>
    <t>Ja zu A) und B) oder A) und C)</t>
  </si>
  <si>
    <t>Ja nur zu A)</t>
  </si>
  <si>
    <t>Kein Ja zu A) (KO)</t>
  </si>
  <si>
    <t>EK_25a</t>
  </si>
  <si>
    <r>
      <rPr>
        <b/>
        <sz val="10"/>
        <color rgb="FF231F20"/>
        <rFont val="DB Office"/>
      </rPr>
      <t xml:space="preserve">Referenzen Cloud Services 
</t>
    </r>
    <r>
      <rPr>
        <sz val="10"/>
        <color rgb="FF231F20"/>
        <rFont val="DB Office"/>
      </rPr>
      <t xml:space="preserve">
</t>
    </r>
    <r>
      <rPr>
        <sz val="10"/>
        <color rgb="FF000000"/>
        <rFont val="DB Office"/>
      </rPr>
      <t>Bitte stellen Sie max. Ihre Top-4 Referenzen der vergangenen 4 Jahre (=Leistung muss zwischen 01.05.2018 und aktuellem Datum erbracht worden sein) zu folgendem Thema dar:
"Erbringung von Cloud-Services für einen Kunden in einem mit dem Ausschreibungsgegenstand vergleichbaren Leistungsinhalt / bzw. Leistungsumfang"
Grundanforderung an Referenz:
- Leistungszeitraum beträgt mindestens 12 Monate
- Der jeweilige Referenz-Kunde des Bewerbers muss mindestens einen Teil seiner Leistungserbringung z.B. via Tochtergesellschaft aus der EU, EWR oder Schweiz erbringen. Bei mindestens zwei (2) der vier (4) Kundenreferenzen muss der Konsum (Umsatzanteil) der erbrachten Cloud-Leistungen für den Referenzzeitraum im Durchschnitt &gt;20 Mio € pro Jahr betragen. Bei allen weiteren  Referenzen muss der Konsum (Umsatzanteil) der erbrachten Cloud-Leistungen über den Referenzzeitraum im Durchschnitt &gt;5 Mio € pro Jahr betragen. Der AG selbst darf als Referenz-Kunde angefügt werden.
- Mindestens eine (1) der Kundenreferenzen unter Berücksichtigung des genannten/jeweiligen Mindestkonsums (Umsatzanteil) muss eine komplexe Unternehmensstruktur im IT-Umfeld aufweisen, z.B. mit einer Vielzahl an eigenständigen Betriebsteams, die flexibel Cloudleistungen unterhalb eines (1) Rahmenvertrages nutzen. Der AG selbst darf als Referenz-Kunde angefügt werden.
Folgende Angaben muss die Darstellung je Referenz beinhalten:
- Angaben zu Kunde / Branche / Standort / Land
- Umfang der erbrachten Leistungen und Zielstellung
- Gesamtvolumen der Leistung (unter Benennung des Volumens der betreuten Server / Storage, betreute Technologien etc.)
- Beschreibung des Leistungsschwerpunkts / der durchgeführten Tätigkeiten
- Darstellung der Kerneigenschaften der technischen Cloud Lösung und deren Umsetzung
- Darstellung der Komplexität / Schwierigkeit der erbrachten Leistungen
- Laufzeit der Referenz
Für die Bewertung des Kriteriums werden von den eingereichten Referenzen die drei (3) Referenzen herangezogen, welche die besten Bewertungen erreicht haben. Die Bewertung der einzelnen Referenzen erfolgt gemäß des Bewertungsschemas je Referenz.
Die Gesamtbewertung dieses Kriterium ergibt sich durch die Addition der Bewertung der eingereichten Referenzen und Division durch 3 [(Referenz1 + Referenz2 + Referenz3) / 3 = Bewertung Kriterium].</t>
    </r>
  </si>
  <si>
    <t>40% (KO bei Stufe 4)</t>
  </si>
  <si>
    <t>Anhang B9 (Antwortvorlage E25a und EK25b)</t>
  </si>
  <si>
    <t>20 (maximal 5 Din A4 Seiten pro Referenz)</t>
  </si>
  <si>
    <t>Die Aufbereitung der Referenz ist durchgehend transparent und vollständig nachvollziehbar sowie sehr praxisnah. 
Die inhaltlichen Mindestanforderungen werden erfüllt.
Die Darstellung zu den Themen
- Umfang der erbrachten Leistungen und Zielstellung
- Gesamtvolumen der Leistung (unter Benennung des Volumens der betreuten Server / Storage, betreute Technologien etc.)
- Beschreibung des Leistungsschwerpunkts / der durchgeführten Tätigkeiten
- Darstellung der Kerneigenschaften der technischen Cloud Lösung und deren Umsetzung
- Darstellung der Komplexität / Schwierigkeit der erbrachten Leistungen besitzen eine sehr hohe Relevanz und sehr hohe Vergleichbarkeit mit dem Ausschreibungsgegenstand (siehe Bewerbungsbedingungen Kapitel 1).
Die Darstellungen der erbrachten Referenz-Leistung belegen in Summe eine durchgehend tiefgreifende, sehr gute Fachkunde / Leistungsfähigkeit in einem anspruchsvollen und komplexen Leistungsumfeld.
Auf Kapitel 6.7.5 der Bewerbungsbedingungen zwecks Erläuterung des Bewertungsschemas und der verwendeten Begrifflichkeiten wird hingewiesen.</t>
  </si>
  <si>
    <t>Die Aufbereitung der Referenz ist überwiegend transparent und nachvollziehbar sowie überwiegend praxisnah.
Die inhaltlichen Mindestanforderungen werden erfüllt.
Die Darstellung zu den Themen
- Umfang der erbrachten Leistungen und Zielstellung
- Gesamtvolumen der Leistung (unter Benennung des Volumens der betreuten Server / Storage, betreute Technologien etc.)
- Beschreibung des Leistungsschwerpunkts / der durchgeführten Tätigkeiten
- Darstellung der Kerneigenschaften der technischen Cloud Lösung und deren Umsetzung
- Darstellung der Komplexität / Schwierigkeit der erbrachten Leistungen besitzen eine befriedigende Relevanz und Vergleichbarkeit mit dem Ausschreibungsgegenstand (siehe Bewerbungsbedingungen Kapitel 1).
Die Darstellungen der erbrachten Referenz-Leistung belegen in Summe eine überwiegend tiefgreifende, befriedigende Fachkunde / Leistungsfähigkeit in einem überwiegend anspruchsvollen und komplexen Leistungsumfeld.
Auf Kapitel 6.7.5 der Bewerbungsbedingungen zwecks Erläuterung des Bewertungsschemas und der verwendeten Begrifflichkeiten wird hingewiesen.</t>
  </si>
  <si>
    <r>
      <t xml:space="preserve">Die Aufbereitung der Referenz ist teilweise transparent und nachvollziehbar sowie teilweise praxisnah.
Die inhaltlichen Mindestanforderungen werden erfüllt.
Die Darstellung zu den Themen
- Umfang der erbrachten Leistungen und Zielstellung
- Gesamtvolumen der Leistung (unter Benennung des Volumens der betreuten Server / Storage, betreute Technologien etc.)
- Beschreibung des Leistungsschwerpunkts / der durchgeführten Tätigkeiten
- Darstellung der Kerneigenschaften der technischen Cloud Lösung und deren Umsetzung
- Darstellung der Komplexität / Schwierigkeit der erbrachten Leistungen besitzen eine ausreichende Relevanz und Vergleichbarkeit mit dem Ausschreibungsgegenstand (siehe Bewerbungsbedingungen Kapitel 1).
Die Darstellungen der erbrachten Referenz-Leistung belegen in Summe eine teilweise tiefgreifende, ausreichende Fachkunde / Leistungsfähigkeit in einem teilweise anspruchsvollen und komplexen Leistungsumfeld.
</t>
    </r>
    <r>
      <rPr>
        <sz val="10"/>
        <color rgb="FFFF0000"/>
        <rFont val="DB Office"/>
        <family val="2"/>
      </rPr>
      <t xml:space="preserve">
</t>
    </r>
    <r>
      <rPr>
        <sz val="10"/>
        <rFont val="DB Office"/>
        <family val="2"/>
      </rPr>
      <t>Auf Kapitel 6.7.5 der Bewerbungsbedingungen zwecks Erläuterung des Bewertungsschemas und der verwendeten Begrifflichkeiten wird hingewiesen.</t>
    </r>
  </si>
  <si>
    <t>EK_25b</t>
  </si>
  <si>
    <r>
      <rPr>
        <b/>
        <sz val="10"/>
        <rFont val="DB Office"/>
        <family val="2"/>
      </rPr>
      <t xml:space="preserve">Gesamtumsatz mit Cloud Services
</t>
    </r>
    <r>
      <rPr>
        <sz val="10"/>
        <rFont val="DB Office"/>
        <family val="2"/>
      </rPr>
      <t xml:space="preserve">
Bitte geben Sie eine Erklärung zum durchschnittlichen weltweiten Gesamtumsatz der letzten 4 Jahre, den Sie bzw. mit Ihnen verbundenen Unternehmen mit Leistungen im Beschaffungsgegenstand pro Jahr erzielt haben. Bitte machen Sie Angaben zum Umsatzanteil der Cloud Services an dem durchschnittlichen Gesamtumsatz pro Jahr.</t>
    </r>
  </si>
  <si>
    <t>5% 
(KO bei Stufe 4)</t>
  </si>
  <si>
    <t>Gesamtumsatz mit Cloud Services &gt;= 10 Mrd €</t>
  </si>
  <si>
    <t>Gesamtumsatz mit  Cloud Services &gt;= 5 Mrd €</t>
  </si>
  <si>
    <t>Gesamtumsatz mit  Cloud Services &gt;= 1 Mrd. €</t>
  </si>
  <si>
    <t>Gesamtumsatz mit  Cloud Services &lt; 1Mrd. € (KO)</t>
  </si>
  <si>
    <t>EK_26</t>
  </si>
  <si>
    <r>
      <rPr>
        <b/>
        <sz val="10"/>
        <rFont val="DB Office"/>
        <family val="2"/>
      </rPr>
      <t xml:space="preserve">Qualitätsmanagement </t>
    </r>
    <r>
      <rPr>
        <sz val="10"/>
        <rFont val="DB Office"/>
        <family val="2"/>
      </rPr>
      <t xml:space="preserve">
Verfügen Sie über ein Qualitätsmanagement gemäß DIN ISO 9001 oder vergleichbar? Bitte belegen Sie dies - falls möglich - durch eine Kopie des entsprechenden Zertifikats oder beschreiben Sie dies alternativ in seinen wesentlichen Grundsätzen.
</t>
    </r>
  </si>
  <si>
    <t>5 % (KO bei Stufe 4)</t>
  </si>
  <si>
    <t>Anhang B10 (Antwortvorlage EK26)</t>
  </si>
  <si>
    <t>3 (Zertifikate / Testate werden nicht auf die max. Seitenzahl angerechnet)</t>
  </si>
  <si>
    <t>Qualitätsmanagement gemäß ISO 9001 oder vergleichbar ist vorhanden und kann durch ein Zertifikat belegt werden.</t>
  </si>
  <si>
    <t>Beschreibung eines Qualitätsmanagement angelehnt an ISO 9001 oder vergleichbar ist vorhanden. Es ist kein Zertifikat vorhanden.</t>
  </si>
  <si>
    <t>EK_27</t>
  </si>
  <si>
    <r>
      <rPr>
        <b/>
        <sz val="10"/>
        <rFont val="DB Office"/>
        <family val="2"/>
      </rPr>
      <t>Umweltmanagementsystem / Umweltstrategie</t>
    </r>
    <r>
      <rPr>
        <sz val="10"/>
        <rFont val="DB Office"/>
        <family val="2"/>
      </rPr>
      <t xml:space="preserve">
Bitte weisen Sie nach, dass Sie ein Umweltmanagementsystem (UMS) eingeführt haben und stellen Sie die wesentlichen Grundzüge Ihrer Umweltleistung und Umweltstrategie in Bezug auf die folgenden Schwerpunkte dar:
- Darstellung zum Nachweis der Implementierung und Aufrechterhaltung eines Umweltmanagementsystems nach ISO 14001 oder Vergleichbares
- Darstellung Ihrer Umweltstrategie und Ihrer Umweltziele für die nächsten 5 Jahre
- Darstellung Ihrer Kennzahlen, Aktivitäten und Zielsetzungen im Ressourcen- und Klimaschutz, insbesondere in Bezug auf den energieeffizienten Betrieb Ihrer Rechenzentren / Hostingstandorte und des Einsatzes regenerativer Energien.
</t>
    </r>
  </si>
  <si>
    <t>10 % (KO bei Stufe 4)</t>
  </si>
  <si>
    <t>Anhang B11 (Antwortvorlage EK27)</t>
  </si>
  <si>
    <t>5 (Zertifikate / Testate werden nicht auf die max. Seitenzahl angerechnet)</t>
  </si>
  <si>
    <t>Die Darstellung des/r Umweltmanagementsystems/Umweltstrategie des Bewerbers ist durchgehend transparent und nachvollziehbar.
Der eingereichte Nachweis seines UMS (ISO-14001-Zertifikats oder vergleichbaren Standards (z.B. validierte Umwelterklärung nach EMAS)) beziehungsweise die Darstellungen zum Umweltmanagementsystem nach ISO 14001 oder vergleichbar belegen nachweislich, dass der Bewerber ein UMS im Unternehmen vollständig implementiert hat und aufrecht erhält.
Die Darstellung zur Umweltstrategie und der Umweltziele des Bewerbers lassen darauf schließen, dass er in sehr hohem Maße bestrebt ist, einen positiven Beitrag für den Umwelt- und Klimaschutz zu leisten.
Im Hinblick auf den Klima- und Ressourcenschutz, insbesondere in Bezug auf den energieeffizienten Betrieb Ihrer Rechenzentren / Hostingstandorte und des Einsatzes regenerativer Energien, lassen die beschriebenen Kennzahlen und Aktivitäten darauf schließen, dass der Bewerber in sehr hohen Maße umweltverträglich agiert und anspruchsvolle Ziele für die weitere Verbesserung der Umweltleistung anstrebt. 
Auf Kapitel 6.7.5 der Bewerbungsbedingungen zwecks Erläuterung des Bewertungsschemas und der verwendeten Begrifflichkeiten wird hingewiesen.</t>
  </si>
  <si>
    <r>
      <t>Die Darstellung des/r Umweltmanagementsystems/Umweltstrategie des Bewerbers ist überwiegend transparent und nachvollziehbar.
Die Darstellungen zum Umweltmanagementsystem nach ISO 14001 oder vergleichbar belegen nachweislich, dass der Bewerber ein UMS im Unternehmen überwiegend implementiert hat und aufrecht erhält.</t>
    </r>
    <r>
      <rPr>
        <strike/>
        <sz val="10"/>
        <rFont val="DB Office"/>
        <family val="2"/>
      </rPr>
      <t xml:space="preserve">
</t>
    </r>
    <r>
      <rPr>
        <sz val="10"/>
        <rFont val="DB Office"/>
        <family val="2"/>
      </rPr>
      <t xml:space="preserve">
Die Darstellung zur Umweltstrategie und der Umweltziele des Bewerbers lassen darauf schließen, dass er in hohem Maße bestrebt ist, einen positiven Beitrag für den Umwelt- und Klimaschutz zu leisten.
Im Hinblick auf den Klima- und Ressourcenschutz, insbesondere in Bezug auf den energieeffizienten Betrieb Ihrer Rechenzentren / Hostingstandorte und des Einsatzes regenerativer Energien, lassen die beschriebenen Kennzahlen und Aktivitäten darauf schließen, dass der Bewerber in hohen Maße umweltverträglich agiert und angemessene Ziele für die weitere Verbesserung der Umweltleistung anstrebt. 
Auf Kapitel 6.7.5 der Bewerbungsbedingungen zwecks Erläuterung des Bewertungsschemas und der verwendeten Begrifflichkeiten wird hingewiesen.</t>
    </r>
  </si>
  <si>
    <t>Die Darstellung des/der Umweltmanagementsystems/-Strategie des Bewerbers ist teilweise transparent und nachvollziehbar.
Die Darstellungen zum Umweltmanagementsystem nach ISO 14001 oder vergleichbar belegen nachweislich, dass der Bewerber ein UMS im Unternehmen teilweise implementiert hat und aufrecht erhält.
Die Darstellung zur Umweltstrategie und der Umweltziele des Bewerbers lassen darauf schließen, dass er teilweise bestrebt ist, einen positiven Beitrag für den Umwelt- und Klimaschutz zu leisten.
Im Hinblick auf den Klima- und Ressourcenschutz, insbesondere in Bezug auf den energieeffizienten Betrieb Ihrer Rechenzentren / Hostingstandorte und des Einsatzes regenerativer Energien, lassen die beschriebenen Kennzahlen und Aktivitäten darauf schließen, dass der Bewerber teilweise umweltverträglich agiert und zu den wesentlichen Umweltaspekten Ziele für die Verbesserung der Umweltleistung anstrebt. 
Auf Kapitel 6.7.5 der Bewerbungsbedingungen zwecks Erläuterung des Bewertungsschemas und der verwendeten Begrifflichkeiten wird hingewiesen.</t>
  </si>
  <si>
    <t>EK_28</t>
  </si>
  <si>
    <r>
      <t xml:space="preserve">Cloud-Zertifizierungsprogramm und Partnermodelle
</t>
    </r>
    <r>
      <rPr>
        <sz val="10"/>
        <rFont val="DB Office"/>
        <family val="2"/>
      </rPr>
      <t>Bitte stellen Sie Ihr Zertifizierungs-Programm zur Nutzung Ihrer Cloud Services dar.
Gehen Sie dabei auf die Zertifizierungsmöglichkeiten für Nutzer, Kunden oder Partner ein und stellen Sie die verschiedenen Zertifizierungen und Entwicklungspfade dar, z.B. je Rolle oder Nutzertyp. Stellen Sie weiterhin ihr Partnerinitiativen und Modelle für Unternehmen (z.B. Systemintegratoren) dar. Gehen Sie hierbei auf die Vorteile, Innovationen und Umfänge / Bandbreiten der jeweiligen Partnerzertifizierungen und des hierdurch etablierten Partnernetzwerkes ein.</t>
    </r>
  </si>
  <si>
    <t>35% (KO bei Stufe 4)</t>
  </si>
  <si>
    <t>Anhang B12 (Antwortvorlage EK28)</t>
  </si>
  <si>
    <t>Die Darstellung der Zertifizierungsmöglichkeiten in dem Cloud-Portfolio des Bewerbers ist durchgehend transparent und nachvollziehbar.
Die Darstellung lässt darauf schließen, dass die Zertifizierungen Nutzer, Kunden oder Partner in die Lage versetzen, im Umgang mit den Cloud-Services vollständig zu befähigen und hierbei technisch in die Lage versetzen, notwendige Standard-Prozesse und Security Richtlinien vollständig umzusetzen.
Die bereitgestellten Unterlagen / Antworten zum Cloud-Zertifizierungsprogramm um Partnermodell belegen, dass Nutzer, Kunden oder Partner inhaltlich vollumfänglich, sehr praxisnah und mit sehr hoher Relevanz ihre technische Qualifikation für eine Aufgabe oder Technologie im Kontext Cloud nachweisen und anhand von Branchenstandards als Kompetenznachweis geprüft bzw. zertifiziert werden.
Auf Kapitel 6.7.5 der Bewerbungsbedingungen zwecks Erläuterung des Bewertungsschemas und der verwendeten Begrifflichkeiten wird hingewiesen.</t>
  </si>
  <si>
    <t>Die Darstellung der Zertifizierungsmöglichkeiten in dem Cloud-Portfolio des Bewerbers ist überwiegend transparent und nachvollziehbar.
Die Darstellung lässt darauf schließen, dass die Zertifizierungen Nutzer, Kunden oder Partner in die Lage versetzen, im Umgang mit den Cloud-Services überwiegend zu befähigen und hierbei technisch in die Lage versetzen, notwendige Standard-Prozesse und Security Richtlinien überwiegend umzusetzen.
Die bereitgestellten Unterlagen / Antworten zum Cloud-Zertifizierungsprogramm um Partnermodell belegen, dass Nutzer, Kunden oder Partner inhaltlich überwiegend, überwiegend praxisnah und mit überwiegender Relevanz ihre technische Qualifikation für eine Aufgabe oder Technologie im Kontext Cloud nachweisen und anhand von Branchenstandards als Kompetenznachweis geprüft bzw. zertifiziert werden.
Auf Kapitel 6.7.5 der Bewerbungsbedingungen zwecks Erläuterung des Bewertungsschemas und der verwendeten Begrifflichkeiten wird hingewiesen.</t>
  </si>
  <si>
    <t>Die Darstellung der Zertifizierungsmöglichkeiten in dem Cloud-Portfolio des Bewerbers ist teilweise transparent und nachvollziehbar.
Die Darstellung lässt darauf schließen, dass die Zertifizierungen Nutzer, Kunden oder Partner in die Lage versetzen, im Umgang mit den Cloud-Services teilweise zu befähigen und hierbei technisch in die Lage versetzen, notwendige Standard-Prozesse und Security Richtlinien teilweise umzusetzen. 
Die bereitgestellten Unterlagen / Antworten zum Cloud-Zertifizierungsprogramm um Partnermodell belegen, dass Nutzer, Kunden oder Partner inhaltlich teilweise, teilweise praxisnah und mit teilweiser Relevanz ihre technische Qualifikation für eine Aufgabe oder Technologie im Kontext Cloud nachweisen und anhand von Branchenstandards als Kompetenznachweis geprüft bzw. zertifiziert werden.
Auf Kapitel 6.7.5 der Bewerbungsbedingungen zwecks Erläuterung des Bewertungsschemas und der verwendeten Begrifflichkeiten wird hingewiesen.</t>
  </si>
  <si>
    <t>Hinweis zur Bewertung: Über alle Kriterien muss mindestens eine Bewertung von 50% erreicht werden (KO &lt; 50 %)</t>
  </si>
  <si>
    <t>Anhang B1 (Eignungsmatrix) - Navigator zur EU Vergabe CoMPass IT</t>
  </si>
  <si>
    <r>
      <rPr>
        <b/>
        <sz val="11"/>
        <rFont val="Calibri"/>
        <family val="2"/>
        <scheme val="minor"/>
      </rPr>
      <t>Allgemeine Hinweise:</t>
    </r>
    <r>
      <rPr>
        <sz val="11"/>
        <rFont val="Calibri"/>
        <family val="2"/>
        <scheme val="minor"/>
      </rPr>
      <t xml:space="preserve">
(1) Je nachdem welche Eignung der Bewerber anstrebt, sind neben Ausschlusskriterien die Los-spezifischen Kriterien (Bewertungskriterien) zu bearbeiten und zu befüllen/bestätigen.
(2) Sofern man sich auf mehr als ein (1) Los bewirbt, findet die in den Bewerbungsbedingungen Kapitel 7.2.2 geschilderte Abschichtung bei der Bewertung statt. </t>
    </r>
  </si>
  <si>
    <t>Anhang B1 - Eignungsmatrix zur EU Vergabe CoMPass IT - Ausschlusskriterien</t>
  </si>
  <si>
    <t>Einzureichendes Dokument / Antwortvorlage</t>
  </si>
  <si>
    <t>F_EK_1 bis F_EK_15</t>
  </si>
  <si>
    <t>F_EK_16</t>
  </si>
  <si>
    <t>Vorlage eines Handelsregisterauszuges nicht älter als 6 Monate</t>
  </si>
  <si>
    <t>F_EK_17</t>
  </si>
  <si>
    <t>Vorlage einer Wirtschaftsauskunft (Creditreform oder vergleichbar) nicht älter als 3 Monate</t>
  </si>
  <si>
    <t>Kopie der Wirtschaftsauskunft</t>
  </si>
  <si>
    <t>F_EK_18</t>
  </si>
  <si>
    <r>
      <rPr>
        <b/>
        <sz val="10"/>
        <color rgb="FF000000"/>
        <rFont val="Calibri"/>
        <family val="2"/>
      </rPr>
      <t xml:space="preserve">Datenschutz
</t>
    </r>
    <r>
      <rPr>
        <sz val="10"/>
        <color rgb="FF000000"/>
        <rFont val="Calibri"/>
        <family val="2"/>
      </rPr>
      <t xml:space="preserve">Bitte stellen Sie zu den folgenden Punkten die aufgeführten Bestätigungen unter Verwendung des den Vergabeunterlagen beiliegenden Anhangs B5 "Bietereigenerklärung zum Datenschutz" sowie die erforderlichen Nachweise zur Verfügung:
- Datenverarbeitung nach geltenden Datenschutzgesetzen
- Niedergelegte Datenschutzstandards / Datenschutzmanagementkonzept (Datenschutz-Compliance)
- Benennung eines Datenschutzbeauftragten (DSB)
- Verpflichtung auf den Datenschutz
- Abschluss eines Vertrages zur Verarbeitung personenbezogener Daten im Auftrag nach Art. 28 DSGVO
- Datenverarbeitung mit angemessenem Niveau in Drittländern
- Sicherheit der Datenverarbeitung </t>
    </r>
  </si>
  <si>
    <t>Anhang B5 (Bietereigenerklärung zum Datenschutz) 
und
ggf. darin referenzierte ergänzende Zertifikate oder sonstige Nachweise</t>
  </si>
  <si>
    <t>Anhang B5 (Bietereigenerklärung zum Datenschutz) wurde eingereicht und die erforderlichen Bestätigungen sowie erforderliche Nachweise zu den Punkten:
- Datenverarbeitung nach geltenden Datenschutzgesetzen
- Niedergelegte Datenschutzstandards / Datenschutzmanagementkonzept (Datenschutz-Compliance)
- Benennung eines Datenschutzbeauftragten (DSB)
- Verpflichtung auf den Datenschutz
- Abschluss eines Vertrages zur Verarbeitung personenbezogener Daten im Auftrag nach Art. 28 DSGVO
- Datenverarbeitung mit angemessenem Niveau in Drittländern
- Sicherheit der Datenverarbeitung 
wurden erbracht.</t>
  </si>
  <si>
    <t>Anhang B5 (Bietereigenerklärung zum Datenschutz) wurde nicht eingereicht / liegt nicht vor und/oder die erforderlichen Bestätigungen sowie die erforderlichen Nachweise zu den Punkten:
- Datenverarbeitung nach geltenden Datenschutzgesetzen
- Niedergelegte Datenschutzstandards / Datenschutzmanagementkonzept (Datenschutz-Compliance)
- Benennung eines Datenschutzbeauftragten (DSB)
- Verpflichtung auf den Datenschutz
- Abschluss eines Vertrages zur Verarbeitung personenbezogener Daten im Auftrag nach Art. 28 DSGVO
- Datenverarbeitung mit angemessenem Niveau in Drittländern
- Sicherheit der Datenverarbeitung 
wurden nicht vollständig erbracht.</t>
  </si>
  <si>
    <t>F_EK_19</t>
  </si>
  <si>
    <r>
      <rPr>
        <b/>
        <sz val="10"/>
        <color rgb="FF000000"/>
        <rFont val="Calibri"/>
        <family val="2"/>
      </rPr>
      <t xml:space="preserve">Informationssicherheit
</t>
    </r>
    <r>
      <rPr>
        <sz val="10"/>
        <color rgb="FF000000"/>
        <rFont val="Calibri"/>
        <family val="2"/>
      </rPr>
      <t>Verfügen Sie über eine ISO 27001 oder eine vergleichbare Zertifizierung einer akkreditierten Stelle (z.B. TISAX)? 
- Falls ja: Reichen Sie dieses bitte ein.
- Falls nein: Bitte stellen Sie ihr Information Security Management Systems (ISMS) dar und beschreiben Sie wie dies die maßgeblichen Anforderungen der ISO 27001 oder vergleichbaren Norm erfüllt.</t>
    </r>
  </si>
  <si>
    <t>Zertifikat oder 
Darstellung des ISMS</t>
  </si>
  <si>
    <t>ISO 27001, bzw. ein vergleichbares Zertifikat einer akkreditierten Stelle wurde vorgelegt und ist zum Zeitpunkt der Abgabefrist des Teilnahmeantrags gültig,
oder
aus der Darstellung geht hervor, dass das Information Security Management Systems (ISMS) die maßgeblichen Anforderungen der ISO 27001 oder einer vergleichbaren Norm erfüllt.</t>
  </si>
  <si>
    <t xml:space="preserve">Hinweise: </t>
  </si>
  <si>
    <t>(1) Wie in der EU-Bekanntmachung und den Bewerbungsbedingungen beschrieben, sind die Ausschlusskriterien für alle Lose relevant und im Falle einer Bewerbung für mehrere / alle Lose nur einmal durch den Bewerber einzureichen (Details siehe Bewerbungsbedingungen)
(2) Im Tabellenblatt "Bewertungskriterien" sind Bewertungskriterien mit Mindestanforderungen aufgeführt, bei denen das Nicht-Erreichen der Mindestanforderungen auch zum Auschluss führt, Details siehe "Bewerbungsbedingungen".</t>
  </si>
  <si>
    <t>Anhang B1 - Eignungsmatrix zur EU Vergabe CoMPass IT - Bewertungskriterien</t>
  </si>
  <si>
    <t>Los 1</t>
  </si>
  <si>
    <t>Los 2</t>
  </si>
  <si>
    <t>Los 3</t>
  </si>
  <si>
    <t>Los 4</t>
  </si>
  <si>
    <t>Los 5</t>
  </si>
  <si>
    <t>Los 6</t>
  </si>
  <si>
    <t>Ordnungs-Nummer</t>
  </si>
  <si>
    <t>Relevant</t>
  </si>
  <si>
    <t>Gewichtung für Eignungs-bewertung</t>
  </si>
  <si>
    <t>Bewertungsschema Bewertungsstufe 2
(80%)</t>
  </si>
  <si>
    <t>Bewertungsschema Bewertungsstufe 3
(55%)</t>
  </si>
  <si>
    <t>Bewertungsschema Bewertungsstufe 4
(25%)</t>
  </si>
  <si>
    <t>Bewertungsschema Bewertungsstufe 5
(0%) oder KO (siehe pro Kriterium)</t>
  </si>
  <si>
    <t>Sp_EK_1_1</t>
  </si>
  <si>
    <r>
      <rPr>
        <b/>
        <sz val="10"/>
        <rFont val="Calibri"/>
        <family val="2"/>
        <scheme val="minor"/>
      </rPr>
      <t>Referenzen IT-Leistungen für das Los 1 "Generalist"</t>
    </r>
    <r>
      <rPr>
        <sz val="10"/>
        <rFont val="Calibri"/>
        <family val="2"/>
        <scheme val="minor"/>
      </rPr>
      <t xml:space="preserve">
Bitte stellen Sie Ihre bis zu drei Top-Referenzen zu folgendem Thema dar: "Erbringung von IT - Leistungen für einen Kunden in einem für einen Kunden in einem mit dem Ausschreibungsgegenstand von Los 1 vergleichbaren Leistungsinhalt" (siehe Beschreibung der Leistungsgebiete aller vier Domains gemäß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12 Monate innerhalb der letzten 3 Jahre ab Bekanntmachung dieser Vergabe (die Leistungserbringung der Referenz kann vorher begonnen haben und auch noch laufen)
- Eines oder mehrere Leistungsgebiete aus mindestens 2 der 4 Domains müssen in der Referenz abgedeckt werden
- Der Umfang der erbrachten Leistungen in der Referenz muss mindestens 1 Mio. € Vergütungsumsatz oder 1.000 PT Leistungsumfang betragen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drei Kundenreferenzen muss der Umfang der erbrachten Leistungen mindestens 10 Mio. € Vergütungsumsatz oder 10.000 PT Leistungsumfang betragen. Mindestens eine der Kundenreferenzen muss ein Leistungsmodell beinhalten, in welchem flexibel Leistungen unterhalb eines Rahmenvertrages genutzt werden können.
- Bei mindestens einer Referenz muss ein Ansprechpartner beim Kunden inkl. Kontaktdaten für Nachfragen des Auftraggebers genannt werden
- Über alle eingereichten Referenzen müssen Leistungsgebiete aus allen vier Domains abgedeckt werden
- Mindestens eine der Referenzen muss in der DACH-Region erbracht worden sein
- Die Gesamtbewertung der unter diesem Kriterium eingereichten Referenzen muss &gt;25% betragen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Beratertage oder in Mio. €)
- Angaben zum Ort / zu den Orten der Leistungserbringung
- Darstellung des Zusammenarbeitsmodells zwischen Kunde und Bewerber
- Beschreibung des Leistungsschwerpunkts / der erbrachten Leistungen inkl. Kontextbezug zu den Leistungsgebieten der Domains (siehe Anlage 1 "Leistungserbringungsgrundsätze") und den in Anhang 1.1 (Rollenkatalog) beschriebenen Rollen der Domains
- Darstellung der Komplexität der erbrachten Leistungen und des Leistungsumfelds
- Darstellung der in der Referenzleistung zur Anwendung gekommenen Technologien inkl. Kontextbezug zu den in Anhang 1.2 (Technologiekatalog) aufgeführten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</si>
  <si>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B6 (Sp_EK_1.1 Referenzen - Los 1)</t>
  </si>
  <si>
    <t>5 Seiten pro Referenz</t>
  </si>
  <si>
    <t>Ja</t>
  </si>
  <si>
    <t>KO</t>
  </si>
  <si>
    <t>Nein</t>
  </si>
  <si>
    <t>Alle Mindestanforderungen über alle Referenzen werden erfüllt.</t>
  </si>
  <si>
    <r>
      <t xml:space="preserve">Eine oder mehrere der Mindestanforderungen über alle Referenzen werden </t>
    </r>
    <r>
      <rPr>
        <b/>
        <sz val="10"/>
        <rFont val="Calibri"/>
        <family val="2"/>
        <scheme val="minor"/>
      </rPr>
      <t>nicht</t>
    </r>
    <r>
      <rPr>
        <sz val="10"/>
        <rFont val="Calibri"/>
        <family val="2"/>
        <scheme val="minor"/>
      </rPr>
      <t xml:space="preserve"> erfüllt. (KO)</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</si>
  <si>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einem oder mehreren Leistungsgebieten aus mindestens 3 Domains.
Die Darstellung bzw. Beschreibung zu den Themen
- Gesamtvolumen der Leistung
- Angaben zum Ort / zu den Orten der Leistungserbringung
-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des betreffenden Los.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</si>
  <si>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des betreffenden Loses.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</si>
  <si>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des betreffenden Lose.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</si>
  <si>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 Leistungen inkl. Kontextbezug 
- Komplexität der erbrachten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des betreffenden Los.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</si>
  <si>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r>
      <t xml:space="preserve">Eine oder mehrere der Grundanforderungen an eine einzelne Referenz wurde </t>
    </r>
    <r>
      <rPr>
        <b/>
        <sz val="10"/>
        <rFont val="Calibri"/>
        <family val="2"/>
        <scheme val="minor"/>
      </rPr>
      <t>nicht</t>
    </r>
    <r>
      <rPr>
        <sz val="10"/>
        <rFont val="Calibri"/>
        <family val="2"/>
        <scheme val="minor"/>
      </rPr>
      <t xml:space="preserve"> erfüllt 
und / oder
die Anforderungen für Bewertungsstufe 4 wurden </t>
    </r>
    <r>
      <rPr>
        <b/>
        <sz val="10"/>
        <rFont val="Calibri"/>
        <family val="2"/>
        <scheme val="minor"/>
      </rPr>
      <t>nicht</t>
    </r>
    <r>
      <rPr>
        <sz val="10"/>
        <rFont val="Calibri"/>
        <family val="2"/>
        <scheme val="minor"/>
      </rPr>
      <t xml:space="preserve"> erfüllt.</t>
    </r>
  </si>
  <si>
    <t>Sp_EK_1_2</t>
  </si>
  <si>
    <r>
      <rPr>
        <b/>
        <sz val="10"/>
        <rFont val="Calibri"/>
        <family val="2"/>
        <scheme val="minor"/>
      </rPr>
      <t>Referenzen IT-Leistungen für das Los 2 "Personaldienstleister"</t>
    </r>
    <r>
      <rPr>
        <sz val="10"/>
        <rFont val="Calibri"/>
        <family val="2"/>
        <scheme val="minor"/>
      </rPr>
      <t xml:space="preserve">
Bitte stellen Sie Ihre bis zu drei Top-Referenzen zu folgendem Thema dar: "Erbringung von IT-Leistungen durch externe Fachkräfte für einen Kunden in einem mit dem Ausschreibungsgegenstand von Los 2 vergleichbaren Leistungsinhalt (siehe Beschreibung der Leistungsgebiete aller vier Domains gemäß Anlage 1 (Leistungserbringungsgrundsätze))" in einem mit dem Ausschreibungsgegenstand von Los 2 vergleichbaren Sourcing-Konstrukt (z.B. Rahmenvertrag mit definierten Rollen, Personaldienstleistungen, Vermittlung von IT-Fachkräften zur Leistungserbringung) über mehrere Einzelaufträge.
</t>
    </r>
    <r>
      <rPr>
        <b/>
        <sz val="10"/>
        <rFont val="Calibri"/>
        <family val="2"/>
        <scheme val="minor"/>
      </rPr>
      <t xml:space="preserve"> Grundanforderung an jede einzelne Referenz:</t>
    </r>
    <r>
      <rPr>
        <sz val="10"/>
        <rFont val="Calibri"/>
        <family val="2"/>
        <scheme val="minor"/>
      </rPr>
      <t xml:space="preserve">
- Leistungszeitraum beträgt mindestens 12 Monate innerhalb der letzten 3 Jahre ab Bekanntmachung dieser Vergabe (die Leistungserbringung der Referenz kann vorher begonnen haben und auch noch laufen)
- Eines oder mehrere Leistungsgebiete aus mindestens 2 der 4 Domains müssen in der Referenz abgedeckt werden
- Der Umfang der erbrachten Leistungen in der Referenz muss mindestens 2 Mio. € Vergütungsumsatz oder 2.000 PT Leistungsumfang betragen
</t>
    </r>
    <r>
      <rPr>
        <b/>
        <sz val="10"/>
        <rFont val="Calibri"/>
        <family val="2"/>
        <scheme val="minor"/>
      </rPr>
      <t>Über alle Referenzen übergreifend müssen folgende Mindestanforderungen erfüllt werden:</t>
    </r>
    <r>
      <rPr>
        <sz val="10"/>
        <rFont val="Calibri"/>
        <family val="2"/>
        <scheme val="minor"/>
      </rPr>
      <t xml:space="preserve">
- Bei mindestens einer der drei Kundenreferenzen muss der Umfang der erbrachten Leistungen mindestens 10 Mio. € Vergütungsumsatz oder 10.000 PT Leistungsumfang betragen
- Bei mindestens einer Referenz muss ein Ansprechpartner beim Kunden inkl. Kontaktdaten für Nachfragen des Auftraggebers genannt werden
- Über alle eingereichten Referenzen müssen Leistungsgebiete aus allen vier Domains abgedeckt werden
- Mindestens zwei der Referenzen müssen in der DACH-Region erbracht worden sein
- Die Gesamtbewertung der unter diesem Kriterium eingereichten Referenzen muss &gt;25% betragen
</t>
    </r>
    <r>
      <rPr>
        <b/>
        <sz val="10"/>
        <rFont val="Calibri"/>
        <family val="2"/>
        <scheme val="minor"/>
      </rPr>
      <t>Folgende Angaben muss die Darstellung je Referenz beinhalten:</t>
    </r>
    <r>
      <rPr>
        <sz val="10"/>
        <rFont val="Calibri"/>
        <family val="2"/>
        <scheme val="minor"/>
      </rPr>
      <t xml:space="preserve">
- Angaben zu Kunde / Branche / Standort / Land / Ansprechpartner beim Kunden
- Zeitraum und Laufzeit des Sourcing-Konstrukts
- Gesamtvolumen der Leistung im Sourcing-Konstrukt (z.B. Anzahl Personentage oder Anzahl vermittelter Fachkräfte oder in Mio. €)
- Angaben zum Ort / zu den Orten der Leistungserbringung
- Darstellung des Sourcing-Konstrukts und des Zusammenarbeitsmodells zwischen Kunde und Bewerber
- Beschreibung des Leistungsschwerpunkts / der erbrachten Leistungen inkl. Kontextbezug zu den Leistungsgebieten der Domains (siehe Anlage 1 (Leistungserbringungsgrundsätze)h) und den in Anhang 1.1 (Rollenkatalog) beschriebenen Rollen der Domains
- Darstellung der Komplexität der erbrachten Leistungen und des Leistungsumfelds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</si>
  <si>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B7 (Sp_EK_1.2 Referenzen - Los 2)</t>
  </si>
  <si>
    <r>
      <t xml:space="preserve">Eine oder mehrere der Mindestanforderungen über alle Referenzen werden </t>
    </r>
    <r>
      <rPr>
        <b/>
        <sz val="10"/>
        <rFont val="Calibri"/>
        <family val="2"/>
        <scheme val="minor"/>
      </rPr>
      <t>nicht</t>
    </r>
    <r>
      <rPr>
        <sz val="10"/>
        <rFont val="Calibri"/>
        <family val="2"/>
        <scheme val="minor"/>
      </rPr>
      <t xml:space="preserve"> erfüllt.(KO)</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</si>
  <si>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einem oder mehreren Leistungsgebieten aus mindestens 3 Domains.
Die Darstellung bzw. Beschreibung zu den Themen
- Gesamtvolumen der Leistung im Sourcing-Konstrukt
- Angaben zum Ort / zu den Orten der Leistungserbringung
- Sourcing-Konstrukt und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des Los 2.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</si>
  <si>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im Sourcing-Konstrukt
- Angaben zum Ort / zu den Orten der Leistungserbringung
- Sourcing-Konstrukt und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des Los 2.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</si>
  <si>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im Sourcing-Konstrukt
- Angaben zum Ort / zu den Orten der Leistungserbringung
- Sourcing-Konstrukt und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des Los 2.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</si>
  <si>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im Sourcing-Konstrukt
- Angaben zum Ort / zu den Orten der Leistungserbringung
- Sourcing-Konstrukt und Zusammenarbeitsmodell zwischen Kunde und Bewerber
- Leistungsschwerpunkt / erbrachte Leistungen inkl. Kontextbezug 
- Komplexität der erbrachten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des Los 2.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</si>
  <si>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t>Sp_EK_1_3</t>
  </si>
  <si>
    <r>
      <rPr>
        <b/>
        <sz val="10"/>
        <rFont val="Calibri"/>
        <family val="2"/>
        <scheme val="minor"/>
      </rPr>
      <t>Referenzen IT-Leistungen in der Domain "Beratung und Entwicklung"</t>
    </r>
    <r>
      <rPr>
        <sz val="10"/>
        <rFont val="Calibri"/>
        <family val="2"/>
        <scheme val="minor"/>
      </rPr>
      <t xml:space="preserve">
Bitte stellen Sie Ihre bis zu drei Top-Referenzen zu folgendem Thema dar: "Erbringung von IT - Leistungen für einen Kunden in einem mit dem Ausschreibungsgegenstand der Domain "Beratung und Entwicklung" vergleichbaren Leistungsinhalt (siehe Leistungsgebiete der Domain gemäß Anlage 1 (Leistungserbringungsgrundsätze))". 
</t>
    </r>
    <r>
      <rPr>
        <b/>
        <sz val="10"/>
        <rFont val="Calibri"/>
        <family val="2"/>
        <scheme val="minor"/>
      </rPr>
      <t xml:space="preserve"> Grundanforderung an jede einzelne Referenz:
</t>
    </r>
    <r>
      <rPr>
        <sz val="10"/>
        <rFont val="Calibri"/>
        <family val="2"/>
        <scheme val="minor"/>
      </rPr>
      <t xml:space="preserve">- Leistungszeitraum beträgt mindestens 12 Monate innerhalb der letzten 3 Jahre ab Bekanntmachung dieser Vergabe (die Leistungserbringung der Referenz kann vorher begonnen haben und auch noch laufen)
- Mindestens 2 der 6 Leistungsgebiete der relevanten Domain müssen in der Referenz abgedeckt werden
- Der Umfang der erbrachten Leistungen in der Referenz muss mindestens 1 Mio. € Vergütungsumsatz oder 1.000 PT Leistungsumfang betragen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drei Kundenreferenzen muss der Umfang der erbrachten Leistungen mindestens 10 Mio. € Vergütungsumsatz oder 10.000 PT Leistungsumfang betragen. Mindestens eine der Kundenreferenzen muss ein Leistungsmodell beinhalten, in welchem flexibel Leistungen unterhalb eines Rahmenvertrages genutzt werden können.
- Bei mindestens einer Referenz muss ein Ansprechpartner beim Kunden inkl. Kontaktdaten für Nachfragen des Auftraggebers genannt werden
- Über alle eingereichten Referenzen müssen alle  Leistungsgebiete der relevanten Domain abgedeckt werden
- Mindestens eine der Referenzen muss in der DACH-Region erbracht worden sein
- Die Gesamtbewertung der unter diesem Kriterium eingereichten Referenzen muss &gt;25% betragen
</t>
    </r>
    <r>
      <rPr>
        <b/>
        <sz val="10"/>
        <rFont val="Calibri"/>
        <family val="2"/>
        <scheme val="minor"/>
      </rPr>
      <t>Folgende Angaben muss die Darstellung je Referenz beinhalten:</t>
    </r>
    <r>
      <rPr>
        <sz val="10"/>
        <rFont val="Calibri"/>
        <family val="2"/>
        <scheme val="minor"/>
      </rPr>
      <t xml:space="preserve">
-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und den in Anhang 1.1 (Rollenkatalog) beschriebenen Rollen zu der relevanten Domain  
- Darstellung der Komplexität der erbrachten Leistungen und des Leistungsumfelds
- Darstellung der in der Referenzleistung zur Anwendung gekommenen Technologien inkl. Kontextbezug zu den in Anhang 1.2 (Technologiekatalog) für die Domain relevanten Haupttechnologie /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</si>
  <si>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B8 (Sp_EK_1.3 Referenzen - Domain 1)</t>
  </si>
  <si>
    <t>Eine oder mehrere der Mindestanforderungen über alle Referenzen werden nicht erfüllt. (KO)</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</si>
  <si>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mindestens 4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</si>
  <si>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Referenz umfasst Leistungen in mindestens 3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</si>
  <si>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</si>
  <si>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erbrachten Leistungen inkl. Kontextbezug 
- Komplexität der erbrachte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</si>
  <si>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t>Sp_EK_1_4</t>
  </si>
  <si>
    <r>
      <rPr>
        <b/>
        <sz val="10"/>
        <rFont val="Calibri"/>
        <family val="2"/>
        <scheme val="minor"/>
      </rPr>
      <t>Referenzen IT-Leistungen in der Domain "Operations"</t>
    </r>
    <r>
      <rPr>
        <sz val="10"/>
        <rFont val="Calibri"/>
        <family val="2"/>
        <scheme val="minor"/>
      </rPr>
      <t xml:space="preserve">
Bitte stellen Sie Ihre bis zu drei Top-Referenzen zu folgendem Thema dar: "Erbringung von IT - Leistungen für einen Kunden in einem mit dem Ausschreibungsgegenstand der Domain "Operations" vergleichbaren Leistungsinhalt (siehe Leistungsgebiete der Domain gemäß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12 Monate innerhalb der letzten 3 Jahre ab Bekanntmachung dieser Vergabe (die Leistungserbringung der Referenz kann vorher begonnen haben und auch noch laufen)
- Mindestens 1 der 3 Leistungsgebiete der relevanten Domain müssen in der Referenz abgedeckt werden
- Der Umfang der erbrachten Leistungen in der Referenz muss mindestens 0.5 Mio. € Vergütungsumsatz oder 500 PT Leistungsumfang betragen
</t>
    </r>
    <r>
      <rPr>
        <b/>
        <sz val="10"/>
        <rFont val="Calibri"/>
        <family val="2"/>
        <scheme val="minor"/>
      </rPr>
      <t>Über alle Referenzen übergreifend müssen folgende Mindestanforderungen erfüllt werden:</t>
    </r>
    <r>
      <rPr>
        <sz val="10"/>
        <rFont val="Calibri"/>
        <family val="2"/>
        <scheme val="minor"/>
      </rPr>
      <t xml:space="preserve">
- Bei mindestens einer der drei Kundenreferenzen muss der Umfang der erbrachten Leistungen mindestens 5 Mio. € Vergütungsumsatz oder 5.000 PT Leistungsumfang betragen. Mindestens eine der Kundenreferenzen muss ein Leistungsmodell beinhalten, in welchem flexibel Leistungen unterhalb eines Rahmenvertrages genutzt werden können.
- Bei mindestens einer Referenz muss ein Ansprechpartner beim Kunden inkl. Kontaktdaten für Nachfragen des Auftraggebers genannt werden
- Über alle eingereichten Referenzen müssen alle Leistungsgebiete der relevanten Domain abgedeckt werden
- Mindestens eine der Referenzen muss in der DACH-Region erbracht worden sein
- Die Gesamtbewertung der unter diesem Kriterium eingereichten Referenzen muss &gt;25% betragen
</t>
    </r>
    <r>
      <rPr>
        <b/>
        <sz val="10"/>
        <rFont val="Calibri"/>
        <family val="2"/>
        <scheme val="minor"/>
      </rPr>
      <t>Folgende Angaben muss die Darstellung je Referenz beinhalten:</t>
    </r>
    <r>
      <rPr>
        <sz val="10"/>
        <rFont val="Calibri"/>
        <family val="2"/>
        <scheme val="minor"/>
      </rPr>
      <t xml:space="preserve">
-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und den in Anhang 1.1 (Rollenkatalog) beschriebenen Rollen zu der relevanten Domain  
- Darstellung der Komplexität der erbrachten Leistungen und des Leistungsumfelds
- Darstellung der in der Referenzleistung zur Anwendung gekommenen Technologien inkl. Kontextbezug zu den in Anhang 1.2 (Technologiekatalog) für die Domain relevanten Haupttechnologie /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</si>
  <si>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B9 (Sp_EK_1.4 Referenzen - Domain 2)</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</si>
  <si>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2 der 3 Leistungsgebieten in der relevanten Domain.
Die Darstellung bzw. Beschreibung zu den Themen
- Gesamtvolumen der Leistung
- Angaben zum Ort / zu den Orten der Leistungserbringung
- Zusammenarbeitsmodells zwischen Kunde und Bewerber
- Leistungsschwerpunkt / erbrachten Leistungen inkl. Kontextbezug 
- Komplexität der erbrachten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</si>
  <si>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erbrachten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</si>
  <si>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erbrachten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</si>
  <si>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erbrachten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</si>
  <si>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t>Sp_EK_1_5</t>
  </si>
  <si>
    <r>
      <rPr>
        <b/>
        <sz val="10"/>
        <rFont val="Calibri"/>
        <family val="2"/>
        <scheme val="minor"/>
      </rPr>
      <t>Referenzen IT-Leistungen in der Domain "Data"</t>
    </r>
    <r>
      <rPr>
        <sz val="10"/>
        <rFont val="Calibri"/>
        <family val="2"/>
        <scheme val="minor"/>
      </rPr>
      <t xml:space="preserve">
Bitte stellen Sie Ihre bis zu drei Top-Referenzen zu folgendem Thema dar: "Erbringung von IT - Leistungen für einen Kunden in einem mit dem Ausschreibungsgegenstand der Domain "Data" vergleichbaren Leistungsinhalt (siehe Leistungsgebiete der Domain gemäß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12 Monate innerhalb der letzten 3 Jahre ab Bekanntmachung dieser Vergabe (die Leistungserbringung der Referenz kann vorher begonnen haben und auch noch laufen)
- Mindestens 1 der 3 Leistungsgebiete der relevanten Domain muss in der Referenz abgedeckt werden
- Der Umfang der erbrachten Leistungen in der Referenz muss mindestens 0,5 Mio. € Vergütungsumsatz oder 500 PT Leistungsumfang betragen
</t>
    </r>
    <r>
      <rPr>
        <b/>
        <sz val="10"/>
        <rFont val="Calibri"/>
        <family val="2"/>
        <scheme val="minor"/>
      </rPr>
      <t>Über alle Referenzen übergreifend müssen folgende Mindestanforderungen erfüllt werden:</t>
    </r>
    <r>
      <rPr>
        <sz val="10"/>
        <rFont val="Calibri"/>
        <family val="2"/>
        <scheme val="minor"/>
      </rPr>
      <t xml:space="preserve">
- Bei mindestens einer der drei Kundenreferenzen muss der Umfang der erbrachten Leistungen mindestens 2 Mio. € Vergütungsumsatz oder 2.000 PT Leistungsumfang betragen. Mindestens eine der Kundenreferenzen muss ein Leistungsmodell beinhalten, in welchem flexibel Leistungen unterhalb eines Rahmenvertrages genutzt werden können.
- Bei mindestens einer Referenz muss ein Ansprechpartner beim Kunden inkl. Kontaktdaten für Nachfragen des Auftraggebers genannt werden
- Über alle eingereichten Referenzen müssen alle  Leistungsgebiete der relevanten Domain abgedeckt werden
- Mindestens eine der Referenzen muss in der DACH-Region erbracht worden sein
- Die Gesamtbewertung der unter diesem Kriterium eingereichten Referenzen muss &gt;25% betragen
</t>
    </r>
    <r>
      <rPr>
        <b/>
        <sz val="10"/>
        <rFont val="Calibri"/>
        <family val="2"/>
        <scheme val="minor"/>
      </rPr>
      <t>Folgende Angaben muss die Darstellung je Referenz beinhalten:</t>
    </r>
    <r>
      <rPr>
        <sz val="10"/>
        <rFont val="Calibri"/>
        <family val="2"/>
        <scheme val="minor"/>
      </rPr>
      <t xml:space="preserve">
-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und den in Anhang 1.1 (Rollenkatalog) beschriebenen Rollen zu der relevanten Domain  
- Darstellung der Komplexität der erbrachten Leistungen und des Leistungsumfelds
- Darstellung der in der Referenzleistung zur Anwendung gekommenen Technologien inkl. Kontextbezug zu den in Anhang 1.2 (Technologiekatalog) für die Domain relevanten Haupttechnologie /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</si>
  <si>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B10 (Sp_EK_1.5 Referenzen - Domain 3)</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</si>
  <si>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2 der 3 Leistungsgebieten in der relevanten Domain.
Die Darstellung bzw. Beschreibung zu den Themen
- Gesamtvolumen der Leistung
- Angaben zum Ort / zu den Orten der Leistungserbringung
- Zusammenarbeitsmodells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</si>
  <si>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Zusammenarbeitsmodells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</si>
  <si>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Zusammenarbeitsmodells zwischen Kunde und Bewerber
- Leistungsschwerpunkt / erbrachte Leistungen inkl. Kontextbezug 
- Komplexität der erbrachten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</si>
  <si>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Zusammenarbeitsmodells zwischen Kunde und Bewerber
- Leistungsschwerpunkt / erbrachte Leistungen inkl. Kontextbezug 
- Komplexität der erbrachten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</si>
  <si>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t>Sp_EK_1_6</t>
  </si>
  <si>
    <r>
      <rPr>
        <b/>
        <sz val="10"/>
        <rFont val="Calibri"/>
        <family val="2"/>
        <scheme val="minor"/>
      </rPr>
      <t>Referenzen IT-Leistungen in der Domain "Security"</t>
    </r>
    <r>
      <rPr>
        <sz val="10"/>
        <rFont val="Calibri"/>
        <family val="2"/>
        <scheme val="minor"/>
      </rPr>
      <t xml:space="preserve">
Bitte stellen Sie Ihre bis zu drei Top-Referenzen zu folgendem Thema dar: "Erbringung von IT - Leistungen für einen Kunden in einem mit dem Ausschreibungsgegenstand der Domain "Security" vergleichbaren Leistungsinhalt (siehe Leistungsgebiete der Domain gemäß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12 Monate innerhalb der letzten 3 Jahre ab Bekanntmachung dieser Vergabe (die Leistungserbringung der Referenz kann vorher begonnen haben und auch noch laufen)
- Mindestens 1 der 3 Leistungsgebiete der relevanten Domain muss in der Referenz abgedeckt werden
- Der Umfang der erbrachten Leistungen in der Referenz muss mindestens 0,5 Mio. € Vergütungsumsatz oder 500 PT Leistungsumfang betragen
</t>
    </r>
    <r>
      <rPr>
        <b/>
        <sz val="10"/>
        <rFont val="Calibri"/>
        <family val="2"/>
        <scheme val="minor"/>
      </rPr>
      <t>Über alle Referenzen übergreifend müssen folgende Mindestanforderungen erfüllt werden:</t>
    </r>
    <r>
      <rPr>
        <sz val="10"/>
        <rFont val="Calibri"/>
        <family val="2"/>
        <scheme val="minor"/>
      </rPr>
      <t xml:space="preserve">
- Bei mindestens einer der drei Kundenreferenzen muss der Umfang der erbrachten Leistungen mindestens 2 Mio. € Vergütungsumsatz oder 2.000 PT Leistungsumfang betragen. Mindestens eine der Kundenreferenzen muss ein Leistungsmodell beinhalten, in welchem flexibel Leistungen unterhalb eines Rahmenvertrages genutzt werden können.
- Bei mindestens einer Referenz muss ein Ansprechpartner beim Kunden inkl. Kontaktdaten für Nachfragen des Auftraggebers genannt werden
- Über alle eingereichten Referenzen müssen alle  Leistungsgebiete der relevanten Domain abgedeckt werden
- Mindestens eine der Referenzen muss in der DACH-Region erbracht worden sein
- Die Gesamtbewertung der unter diesem Kriterium eingereichten Referenzen muss &gt;25% betragen
</t>
    </r>
    <r>
      <rPr>
        <b/>
        <sz val="10"/>
        <rFont val="Calibri"/>
        <family val="2"/>
        <scheme val="minor"/>
      </rPr>
      <t xml:space="preserve">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und den in Anhang 1.1 (Rollenkatalog) beschriebenen Rollen zu der relevanten Domain  
- Darstellung der Komplexität der erbrachten Leistungen und des Leistungsumfelds
- Darstellung der in der Referenzleistung zur Anwendung gekommenen Technologien inkl. Kontextbezug zu den in Anhang 1.2 (Technologiekatalog) für die Domain relevanten Haupttechnologie / Technologie-Stacks 
Die Bewertung der einzelnen Referenzen erfolgt gemäß des Bewertungsschemas je Referenz.
Die Gesamtbewertung dieses Kriterium ergibt sich durch die Addition der Bewertung der eingereichten Referenzen und Division durch 3 [(Referenz1 + Referenz2 + Referenz3) / 3 = Bewertung Kriterium]. Sofern 2 oder weniger Referenzen eingereicht werden, wird die Bewertung der eingereichten Referenzen addiert und durch 3 dividiert.</t>
    </r>
  </si>
  <si>
    <t>Anhang B11 (Sp_EK_1.6 Referenzen - Domain 4)</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</si>
  <si>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2 der 3 Leistungsgebieten in der relevanten Domain.
Die Darstellung bzw. Beschreibung zu den Themen
- Gesamtvolumen der Leistung
- Angaben zum Ort / zu den Orten der Leistungserbringung
- Zusammenarbeitsmodells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</si>
  <si>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</si>
  <si>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 Leistungen und des Leistungsumfelds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</si>
  <si>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Zusammenarbeitsmodells zwischen Kunde und Bewerber
- Leistungsschwerpunkt / erbrachten Leistungen inkl. Kontextbezug 
- Komplexität der erbrachte Leistungen und des Leistungsumfelds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t>
    </r>
    <r>
      <rPr>
        <sz val="10"/>
        <color rgb="FFFF0000"/>
        <rFont val="Calibri"/>
        <family val="2"/>
        <scheme val="minor"/>
      </rPr>
      <t xml:space="preserve">
</t>
    </r>
    <r>
      <rPr>
        <sz val="10"/>
        <rFont val="Calibri"/>
        <family val="2"/>
        <scheme val="minor"/>
      </rPr>
      <t xml:space="preserve">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in einem </t>
    </r>
    <r>
      <rPr>
        <b/>
        <sz val="10"/>
        <rFont val="Calibri"/>
        <family val="2"/>
        <scheme val="minor"/>
      </rPr>
      <t>teilweise</t>
    </r>
    <r>
      <rPr>
        <sz val="10"/>
        <rFont val="Calibri"/>
        <family val="2"/>
        <scheme val="minor"/>
      </rPr>
      <t xml:space="preserve"> anspruchsvollen und komplexen Leistungsumfeld.</t>
    </r>
  </si>
  <si>
    <t>Sp_EK_2_1</t>
  </si>
  <si>
    <r>
      <rPr>
        <b/>
        <sz val="10"/>
        <rFont val="Calibri"/>
        <family val="2"/>
        <scheme val="minor"/>
      </rPr>
      <t>Gesamtumsatz - als Personaldienstleister</t>
    </r>
    <r>
      <rPr>
        <sz val="10"/>
        <rFont val="Calibri"/>
        <family val="2"/>
        <scheme val="minor"/>
      </rPr>
      <t xml:space="preserve">
Bitte geben Sie eine Erklärung zum durchschnittlichen Gesamtumsatz der letzten 3 Jahre, den Sie im Bereich von Leistungen im Beschaffungsgegenstand (Domainübergreifend) in Deutschland erzielt haben, ab.</t>
    </r>
  </si>
  <si>
    <t>Anhang B12 (Sp_EK_2.1 bis 2.5 - Gesamtumsatz)</t>
  </si>
  <si>
    <t>nicht relevant</t>
  </si>
  <si>
    <t>&gt;=500 Mio. €</t>
  </si>
  <si>
    <t>&gt;=250 Mio. €</t>
  </si>
  <si>
    <t>&gt;=100 Mio. €</t>
  </si>
  <si>
    <t xml:space="preserve">&gt;=50 Mio. € </t>
  </si>
  <si>
    <t xml:space="preserve"> &lt;50 Mio. € (KO)</t>
  </si>
  <si>
    <t>Sp_EK_2_2</t>
  </si>
  <si>
    <r>
      <rPr>
        <b/>
        <sz val="10"/>
        <rFont val="Calibri"/>
        <family val="2"/>
        <scheme val="minor"/>
      </rPr>
      <t>Gesamtumsatz - in der Domain "Beratung und Entwicklung"</t>
    </r>
    <r>
      <rPr>
        <sz val="10"/>
        <rFont val="Calibri"/>
        <family val="2"/>
        <scheme val="minor"/>
      </rPr>
      <t xml:space="preserve">
Bitte geben Sie eine Erklärung zum durchschnittlichen Gesamtumsatz der letzten 3 Jahre, den Sie im Bereich von Leistungen im Beschaffungsgegenstand (Domainspezifisch) in Deutschland erzielt haben, ab.</t>
    </r>
  </si>
  <si>
    <t>&gt;=50 Mio. €</t>
  </si>
  <si>
    <t xml:space="preserve"> &lt; 50 Mio. € (KO)</t>
  </si>
  <si>
    <t>Sp_EK_2_3</t>
  </si>
  <si>
    <r>
      <rPr>
        <b/>
        <sz val="10"/>
        <rFont val="Calibri"/>
        <family val="2"/>
        <scheme val="minor"/>
      </rPr>
      <t>Gesamtumsatz - in der Domain "Operations"</t>
    </r>
    <r>
      <rPr>
        <sz val="10"/>
        <rFont val="Calibri"/>
        <family val="2"/>
        <scheme val="minor"/>
      </rPr>
      <t xml:space="preserve">
Bitte geben Sie eine Erklärung zum durchschnittlichen Gesamtumsatz der letzten 3 Jahre, den Sie im Bereich von Leistungen im Beschaffungsgegenstand (Domainspezifisch) in Deutschland erzielt haben, ab.</t>
    </r>
  </si>
  <si>
    <t>&gt;=175 Mio. €</t>
  </si>
  <si>
    <t>Sp_EK_2_4</t>
  </si>
  <si>
    <r>
      <rPr>
        <b/>
        <sz val="10"/>
        <rFont val="Calibri"/>
        <family val="2"/>
        <scheme val="minor"/>
      </rPr>
      <t>Gesamtumsatz - in der Domain "Data"</t>
    </r>
    <r>
      <rPr>
        <sz val="10"/>
        <rFont val="Calibri"/>
        <family val="2"/>
        <scheme val="minor"/>
      </rPr>
      <t xml:space="preserve">
Bitte geben Sie eine Erklärung zum durchschnittlichen Gesamtumsatz der letzten 3 Jahre, den Sie im Bereich von Leistungen im Beschaffungsgegenstand (Domainspezifisch) in Deutschland erzielt haben, ab.</t>
    </r>
  </si>
  <si>
    <t>&gt;=25 Mio. €</t>
  </si>
  <si>
    <t>&gt;=15 Mio. €</t>
  </si>
  <si>
    <t>&gt;=10 Mio. €</t>
  </si>
  <si>
    <t>&gt;=5 Mio. €</t>
  </si>
  <si>
    <t>&lt;5 Mio. € (KO)</t>
  </si>
  <si>
    <t>Sp_EK_2_5</t>
  </si>
  <si>
    <r>
      <rPr>
        <b/>
        <sz val="10"/>
        <rFont val="Calibri"/>
        <family val="2"/>
        <scheme val="minor"/>
      </rPr>
      <t>Gesamtumsatz - in der Domain "Security"</t>
    </r>
    <r>
      <rPr>
        <sz val="10"/>
        <rFont val="Calibri"/>
        <family val="2"/>
        <scheme val="minor"/>
      </rPr>
      <t xml:space="preserve">
Bitte geben Sie eine Erklärung zum durchschnittlichen Gesamtumsatz der letzten 3 Jahre, den Sie im Bereich von Leistungen im Beschaffungsgegenstand (Domainspezifisch) in Deutschland erzielt haben, ab.</t>
    </r>
  </si>
  <si>
    <t>&gt;= 5 Mio. €</t>
  </si>
  <si>
    <t>&lt; 5 Mio. € (KO)</t>
  </si>
  <si>
    <t>Sp_EK_3</t>
  </si>
  <si>
    <r>
      <rPr>
        <b/>
        <sz val="10"/>
        <rFont val="Calibri"/>
        <family val="2"/>
        <scheme val="minor"/>
      </rPr>
      <t>EBIT-Marge</t>
    </r>
    <r>
      <rPr>
        <sz val="10"/>
        <rFont val="Calibri"/>
        <family val="2"/>
        <scheme val="minor"/>
      </rPr>
      <t xml:space="preserve">
Bitte geben Sie eine Erklärung zu der durchschnittlichen EBIT-Marge der letzten 3 Jahre, die Sie erzielt haben, ab.</t>
    </r>
  </si>
  <si>
    <t>Anhang B13 (Sp_EK_3 - EBIT Marge)</t>
  </si>
  <si>
    <t>EBIT-Marge &gt;= 10 %</t>
  </si>
  <si>
    <t>EBIT-Marge &gt;= 7,5 %</t>
  </si>
  <si>
    <t>EBIT-Marge &gt;= 5 %</t>
  </si>
  <si>
    <t>EBIT-Marge &gt;= 1 %</t>
  </si>
  <si>
    <t>EBIT-Marge &lt; 1 % (KO)</t>
  </si>
  <si>
    <t>Sp_EK_4_1</t>
  </si>
  <si>
    <r>
      <rPr>
        <b/>
        <sz val="10"/>
        <rFont val="Calibri"/>
        <family val="2"/>
        <scheme val="minor"/>
      </rPr>
      <t>Nachweis der Leistungsfähigkeit für Nearshore / Offshore - Los 1 (Generalist)</t>
    </r>
    <r>
      <rPr>
        <sz val="10"/>
        <rFont val="Calibri"/>
        <family val="2"/>
        <scheme val="minor"/>
      </rPr>
      <t xml:space="preserve">
Bitte stellen Sie Ihre Nearshore und Offshore Delivery Center dar. Gehen Sie hierbei insbesondere auf:
- die Leistungsfähigkeit an dem jeweiligen Standort mit Bezug auf alle Domains und zugehörige Rollen ein
- Geben Sie die Anzahl der Beschäftigten, die für den ausgeschriebenen Leistungskontext je Delivery Center eingebunden werden können an 
- Geben Sie den konkreten Standort (Land und Stadt) des jeweiligen Delivery Centers an </t>
    </r>
  </si>
  <si>
    <t>Anhang B14 (Sp_EK_4.1 bis 4.5 - Leistungsfähigkeit für Nearshore / Offshore)</t>
  </si>
  <si>
    <t>1 Seite pro Delivery Center</t>
  </si>
  <si>
    <t>Ausreichend detaillierte und transparente Darstellung der Nearshore und Offshore Delivery Center. Es wurde nachgewiesen, dass innerhalb der EU/EWR (Nearshore) drei (3) oder mehr Delivery Center mit jeweils mehr als 1.000 Beschäftigten für den ausgeschriebenen Leistungskontext eingebunden werden können. Weiterhin wurde dargestellt, dass der Auftragnehmer darüber hinaus außerhalb der EU/EWR (Offshore) mindestens drei (3) weitere Delivery Center mit auch jeweils mehr als 1.000 Beschäftigten einbinden kann.</t>
  </si>
  <si>
    <t>Ausreichend detaillierte und transparente Darstellung der Nearshore und Offshore Delivery Center. Es wurde nachgewiesen, dass innerhalb der EU/EWR (Nearshore) zwei (2) Delivery Center mit jeweils mehr als 1.000 Beschäftigten für den ausgeschriebenen Leistungskontext eingebunden werden können. Weiterhin wurde dargestellt, dass der Auftragnehmer darüber hinaus außerhalb der EU/EWR (Offshore) mindestens zwei (2) weitere Delivery Center mit auch jeweils mehr als 1.000 Beschäftigten einbinden kann.</t>
  </si>
  <si>
    <t>bleibt frei</t>
  </si>
  <si>
    <t>Ausreichend detaillierte und transparente Darstellung der Nearshore und Offshore Delivery Center. Es wurde nachgewiesen, dass innerhalb der EU/EWR (Nearshore) ein (1) Delivery Center mit jeweils mehr als 500 Beschäftigten für den ausgeschriebenen Leistungskontext eingebunden werden können. Weiterhin wurde dargestellt, dass der Auftragnehmer darüber hinaus außerhalb der EU/EWR (Offshore) mindestens ein (1) weiteres Delivery Center mit auch jeweils mehr als 500 Beschäftigten einbinden kann.</t>
  </si>
  <si>
    <t>Nichterreichung der Anforderungen von Bewertungsstufe 4 (KO)</t>
  </si>
  <si>
    <t>Sp_EK_4_2</t>
  </si>
  <si>
    <r>
      <t xml:space="preserve">Nachweis der Leistungsfähigkeit für Nearshore / Offshore - Los 3 (Beratungs- und Entwicklungs-Spezialist) 
</t>
    </r>
    <r>
      <rPr>
        <sz val="10"/>
        <rFont val="Calibri"/>
        <family val="2"/>
        <scheme val="minor"/>
      </rPr>
      <t>Bitte stellen Sie Ihre Nearshore und Offshore Delivery Center dar. Gehen Sie hierbei insbesondere auf:
- die Leistungsfähigkeit an dem jeweiligen Standort mit Bezug auf die entsprechende Domain und zugehörige Rollen ein
- Geben Sie die Anzahl der Beschäftigten, die für den ausgeschriebenen Leistungskontext je Delivery Center eingebunden werden können an 
- Geben Sie den konkreten Standort (Land und Stadt) des jeweiligen Delivery Centers an</t>
    </r>
  </si>
  <si>
    <t>Es wurde nachgewiesen, dass innerhalb der EU/EWR (Nearshore) drei (3) oder mehr Delivery Center mit jeweils mehr als 1.000 Beschäftigten für den ausgeschriebenen Leistungskontext eingebunden werden können. Weiterhin wurde dargestellt, dass der Auftragnehmer darüber hinaus außerhalb der EU/EWR (Offshore) mindestens drei (3) weitere Delivery Center mit auch jeweils mehr als 1.000 Beschäftigten einbinden kann.</t>
  </si>
  <si>
    <t>Es wurde nachgewiesen, dass innerhalb der EU/EWR (Nearshore) zwei (2) Delivery Center mit jeweils mehr als 750 Beschäftigten für den ausgeschriebenen Leistungskontext eingebunden werden können. Weiterhin wurde dargestellt, dass der Auftragnehmer darüber hinaus außerhalb der EU/EWR (Offshore) mindestens zwei (2) weitere Delivery Center mit auch jeweils mehr als 750 Beschäftigten einbinden kann.</t>
  </si>
  <si>
    <t>Es wurde nachgewiesen, dass innerhalb der EU/EWR (Nearshore) ein (1) Delivery Center mit jeweils mehr als 500 Beschäftigten für den ausgeschriebenen Leistungskontext eingebunden werden können. Weiterhin wurde dargestellt, dass der Auftragnehmer darüber hinaus außerhalb der EU/EWR (Offshore) mindestens ein (1) weiteres Delivery Center mit auch jeweils mehr als 500 Beschäftigten einbinden kann.</t>
  </si>
  <si>
    <t>Es wurde nachgewiesen, dass innerhalb der EU/EWR (Nearshore) ein (1) Delivery Center mit jeweils mehr als 250 Beschäftigten für den ausgeschriebenen Leistungskontext eingebunden werden kann.</t>
  </si>
  <si>
    <t>Nichterreichung der Anforderungen von Bewertungsstufe 4</t>
  </si>
  <si>
    <t>Sp_EK_4_3</t>
  </si>
  <si>
    <r>
      <t xml:space="preserve">Nachweis der Leistungsfähigkeit für Nearshore / Offshore - Los 4 (Operations-Spezialist)
</t>
    </r>
    <r>
      <rPr>
        <sz val="10"/>
        <rFont val="Calibri"/>
        <family val="2"/>
        <scheme val="minor"/>
      </rPr>
      <t>Bitte stellen Sie Ihre Nearshore und Offshore Delivery Center dar. Gehen Sie hierbei insbesondere auf:
- die Leistungsfähigkeit an dem jeweiligen Standort mit Bezug auf die entsprechende Domain und zugehörige Rollen ein
- Geben Sie die Anzahl der Beschäftigten, die für den ausgeschriebenen Leistungskontext je Delivery Center eingebunden werden können an 
- Geben Sie den konkreten Standort (Land und Stadt) des jeweiligen Delivery Centers an</t>
    </r>
  </si>
  <si>
    <t>Es wurde nachgewiesen, dass innerhalb der EU/EWR (Nearshore) ein (1) Delivery Center mit jeweils mehr als 500 Beschäftigten für den ausgeschriebenen Leistungskontext eingebunden werden können. Weiterhin wurde dargestellt, dass der Auftragnehmer darüber hinaus außerhalb der EU/EWR (Offshore) mindestens ein (1) weiteres Delivery Center mit auch jeweils mehr als 500 Beschäftigteneinbinden kann.</t>
  </si>
  <si>
    <t>Sp_EK_4_4</t>
  </si>
  <si>
    <r>
      <t xml:space="preserve">Nachweis der Leistungsfähigkeit für Nearshore / Offshore - Los 5 (Data-Spezialist) 
</t>
    </r>
    <r>
      <rPr>
        <sz val="10"/>
        <rFont val="Calibri"/>
        <family val="2"/>
        <scheme val="minor"/>
      </rPr>
      <t>Bitte stellen Sie Ihrer  Nearshore und Offshore Delivery Center dar. Gehen Sie hierbei insbesondere auf:
- die Leistungsfähigkeit an dem jeweiligen Standort mit Bezug auf die entsprechende Domain und zugehörige Rollen ein
- Geben Sie die Anzahl der Beschäftigten, die für den ausgeschriebenen Leistungskontext je Delivery Center eingebunden werden können an 
- Geben Sie den konkreten Standort (Land und Stadt) des jeweiligen Delivery Centers an</t>
    </r>
  </si>
  <si>
    <t>Es wurde nachgewiesen, dass innerhalb der EU/EWR (Nearshore) drei (3) oder mehr Delivery Center mit jeweils mehr als 250 Beschäftigten für den ausgeschriebenen Leistungskontext eingebunden werden können. Weiterhin wurde dargestellt, dass der Auftragnehmer darüber hinaus außerhalb der EU/EWR (Offshore) mindestens drei (3) weitere Delivery Center mit auch jeweils mehr als 250 Beschäftigten einbinden kann.</t>
  </si>
  <si>
    <t>Es wurde nachgewiesen, dass innerhalb der EU/EWR (Nearshore) ein (1) Delivery Center mit jeweils mehr als 250 Beschäftigten für den ausgeschriebenen Leistungskontext eingebunden werden können. Weiterhin wurde dargestellt, dass der Auftragnehmer darüber hinaus außerhalb der EU/EWR (Offshore) mindestens ein (1) weiteres Delivery Center mit auch jeweils mehr als 250 Beschäftigten einbinden kann.</t>
  </si>
  <si>
    <t>Sp_EK_4_5</t>
  </si>
  <si>
    <r>
      <t xml:space="preserve">Nachweis der Leistungsfähigkeit für Nearshore / Offshore - Los 6 (Security-Spezialist)
</t>
    </r>
    <r>
      <rPr>
        <sz val="10"/>
        <rFont val="Calibri"/>
        <family val="2"/>
        <scheme val="minor"/>
      </rPr>
      <t>Bitte stellen Sie Ihre Nearshore und Offshore Delivery Center dar. Gehen Sie hierbei insbesondere auf:
- die Leistungsfähigkeit an dem jeweiligen Standort mit Bezug auf die entsprechende Domain und zugehörige Rollen ein
Geben Sie die Anzahl der Beschäftigten, die für den ausgeschriebenen Leistungskontext je Delivery Center eingebunden werden können an 
- Geben Sie den konkreten Standort (Land und Stadt) des jeweiligen Delivery Centers an</t>
    </r>
  </si>
  <si>
    <t>Sp_EK_5</t>
  </si>
  <si>
    <r>
      <t xml:space="preserve">Nachweis über Umfang der Leistungen extern vermittelter Fachkräfte
</t>
    </r>
    <r>
      <rPr>
        <sz val="10"/>
        <rFont val="Calibri"/>
        <family val="2"/>
        <scheme val="minor"/>
      </rPr>
      <t>Bitte stellen Sie den Gesamtumfang der Leistungen extern vermittelter Fachkräfte in Deutschland im ausgeschriebenen Leistungskontext je Domain (siehe Anlage 1 (Leistungserbringungsgrundsätze) und Anhang 1.1 (Rollenkatalog)) im Durchschnitt in den zurückliegenden drei Geschäftsjahren dar.</t>
    </r>
  </si>
  <si>
    <t>Anhang B15 (Sp_EK_5 -vermittelte Fachkräfte)</t>
  </si>
  <si>
    <t>Der Gesamtumfang der Leistungen von vermittelten Fachkräften in Deutschland übersteigt Domain übergreifend 1 Mio. Personentage im Durchschnitt in den zurückliegenden drei Geschäftsjahren. Jede einzelne Domain wurde von Ihnen abgedeckt mit jeweils mindestens 100 Tausend Personentagen.</t>
  </si>
  <si>
    <t>Der Gesamtumfang der Leistungen von vermittelten Fachkräften in Deutschland übersteigt Domain übergreifend 0,75 Mio. Personentage im Durchschnitt in den zurückliegenden drei Geschäftsjahren. Jede einzelne Domain wurde von Ihnen abgedeckt mit jeweils mindestens 50 Tausend Personentagen.</t>
  </si>
  <si>
    <t>Der Gesamtumfang der Leistungen von vermittelten Fachkräften in Deutschland übersteigt Domain übergreifend 0,5 Mio. Personentage im Durchschnitt in den zurückliegenden drei Geschäftsjahren. Drei (3) Domains wurden von Ihnen abgedeckt mit jeweils mindestens 25 Tausend Personentagen.</t>
  </si>
  <si>
    <t>Der Gesamtumfang der Leistungen von vermittelten Fachkräften in Deutschland  übersteigt Domain übergreifend 75 Tausend Personentage im Durchschnitt in den zurückliegenden drei Geschäftsjahren. Zwei (2) Domains wurden von Ihnen abgedeckt mit jeweils mindestens 10 Tausend Personentagen.</t>
  </si>
  <si>
    <t>Sp_EK_6</t>
  </si>
  <si>
    <r>
      <rPr>
        <b/>
        <sz val="10"/>
        <rFont val="Calibri"/>
        <family val="2"/>
        <scheme val="minor"/>
      </rPr>
      <t>Wissensmanagement</t>
    </r>
    <r>
      <rPr>
        <sz val="10"/>
        <rFont val="Calibri"/>
        <family val="2"/>
        <scheme val="minor"/>
      </rPr>
      <t xml:space="preserve">
Bitte stellen Sie das in Ihrem Unternehmen implementierte Wissensmanagement in seinen wesentlichen Punkten dar.
Bitte beschreiben Sie hierzu insbesondere Zielsetzung, Aufbau / Struktur des Wissensmanagements sowie die zugehörigen Prozesse und Zuständigkeiten. 
Bitte gehen Sie anschließend insbesondere auf folgende Fragestellungen / Aspekte ein:
- Wie werden branchen- und kundenspezifische Aspekte im Wissensmanagement berücksichtigt?
- Welche Zugriffsmöglichkeiten bestehen für Ihre Fachkräfte auf das Wissensmanagement und welche Standardvorgehensweisen gibt es, um in einem konkreten Projekt spezifische Aspekte aus dem Wissensmanagement zu berücksichtigen?
- Wie erfolgt eine Aktualisierung der Inhalte des Wissensmanagement, insbesondere bei sich ändernden Rahmenbedingungen?
- Was sind aus Ihrer Sicht die entscheidenden Erfolgsfaktoren für ein effektives und effizientes Wissensmanagement?
</t>
    </r>
  </si>
  <si>
    <t>Anhang B16 (Sp_EK_6 - Wissens-management)</t>
  </si>
  <si>
    <t>5 Seiten</t>
  </si>
  <si>
    <r>
      <t xml:space="preserve">
Die Darstellung des Wissensmanagements und Beantwortung der zugehörigen Aspekte / Fragestellungen ist </t>
    </r>
    <r>
      <rPr>
        <b/>
        <sz val="10"/>
        <rFont val="Calibri"/>
        <family val="2"/>
        <scheme val="minor"/>
      </rPr>
      <t>durchgehend</t>
    </r>
    <r>
      <rPr>
        <sz val="10"/>
        <rFont val="Calibri"/>
        <family val="2"/>
        <scheme val="minor"/>
      </rPr>
      <t xml:space="preserve"> transparent und nachvollziehbar.
Die bereitgestellten Unterlagen / Antworten belegen, dass der Bewerber über ein </t>
    </r>
    <r>
      <rPr>
        <b/>
        <sz val="10"/>
        <rFont val="Calibri"/>
        <family val="2"/>
        <scheme val="minor"/>
      </rPr>
      <t>vollständig</t>
    </r>
    <r>
      <rPr>
        <sz val="10"/>
        <rFont val="Calibri"/>
        <family val="2"/>
        <scheme val="minor"/>
      </rPr>
      <t xml:space="preserve"> etabliertes Wissensmanagement verfügt, welches die relevanten Inhalte und Ziele </t>
    </r>
    <r>
      <rPr>
        <b/>
        <sz val="10"/>
        <rFont val="Calibri"/>
        <family val="2"/>
        <scheme val="minor"/>
      </rPr>
      <t>in sehr gutem Umfang</t>
    </r>
    <r>
      <rPr>
        <sz val="10"/>
        <rFont val="Calibri"/>
        <family val="2"/>
        <scheme val="minor"/>
      </rPr>
      <t xml:space="preserve"> berücksichtigt.
Die Darstellungen lassen darauf schließen, dass der Bewerber über </t>
    </r>
    <r>
      <rPr>
        <b/>
        <sz val="10"/>
        <rFont val="Calibri"/>
        <family val="2"/>
        <scheme val="minor"/>
      </rPr>
      <t>durchgehend</t>
    </r>
    <r>
      <rPr>
        <sz val="10"/>
        <rFont val="Calibri"/>
        <family val="2"/>
        <scheme val="minor"/>
      </rPr>
      <t xml:space="preserve"> effiziente Vorgehensweisen verfügt, um in </t>
    </r>
    <r>
      <rPr>
        <b/>
        <sz val="10"/>
        <rFont val="Calibri"/>
        <family val="2"/>
        <scheme val="minor"/>
      </rPr>
      <t>sehr hohem</t>
    </r>
    <r>
      <rPr>
        <sz val="10"/>
        <rFont val="Calibri"/>
        <family val="2"/>
        <scheme val="minor"/>
      </rPr>
      <t xml:space="preserve"> Umfang und </t>
    </r>
    <r>
      <rPr>
        <b/>
        <sz val="10"/>
        <rFont val="Calibri"/>
        <family val="2"/>
        <scheme val="minor"/>
      </rPr>
      <t xml:space="preserve">in sehr guter </t>
    </r>
    <r>
      <rPr>
        <sz val="10"/>
        <rFont val="Calibri"/>
        <family val="2"/>
        <scheme val="minor"/>
      </rPr>
      <t xml:space="preserve">Qualität branchen- und kundenspezifische Aspekte im Wissensmanagement zu berücksichtigen und seinen Fachkräften Zugriff auf das Wissensmanagement zu ermöglichen. 
Die bereitgestellten Unterlagen / Antworten belegen, dass das Wissensmanagement </t>
    </r>
    <r>
      <rPr>
        <b/>
        <sz val="10"/>
        <rFont val="Calibri"/>
        <family val="2"/>
        <scheme val="minor"/>
      </rPr>
      <t>vollständig</t>
    </r>
    <r>
      <rPr>
        <sz val="10"/>
        <rFont val="Calibri"/>
        <family val="2"/>
        <scheme val="minor"/>
      </rPr>
      <t xml:space="preserve"> einer fortlaufenden Aktualisierung und Verbesserung aus Erfahrungen und sich ändernden Rahmenbedingungen unterliegt.
Die dargestellten Erfolgsfaktoren sind von</t>
    </r>
    <r>
      <rPr>
        <b/>
        <sz val="10"/>
        <rFont val="Calibri"/>
        <family val="2"/>
        <scheme val="minor"/>
      </rPr>
      <t xml:space="preserve"> sehr hoher</t>
    </r>
    <r>
      <rPr>
        <sz val="10"/>
        <rFont val="Calibri"/>
        <family val="2"/>
        <scheme val="minor"/>
      </rPr>
      <t xml:space="preserve"> Relevanz und </t>
    </r>
    <r>
      <rPr>
        <b/>
        <sz val="10"/>
        <rFont val="Calibri"/>
        <family val="2"/>
        <scheme val="minor"/>
      </rPr>
      <t>durchgehend</t>
    </r>
    <r>
      <rPr>
        <sz val="10"/>
        <rFont val="Calibri"/>
        <family val="2"/>
        <scheme val="minor"/>
      </rPr>
      <t xml:space="preserve"> in sich schlüssig.
Die bereitgestellten Unterlagen / Antworten belegen in Summe </t>
    </r>
    <r>
      <rPr>
        <b/>
        <sz val="10"/>
        <rFont val="Calibri"/>
        <family val="2"/>
        <scheme val="minor"/>
      </rPr>
      <t>durchgehend</t>
    </r>
    <r>
      <rPr>
        <sz val="10"/>
        <rFont val="Calibri"/>
        <family val="2"/>
        <scheme val="minor"/>
      </rPr>
      <t xml:space="preserve"> tiefgreifende, </t>
    </r>
    <r>
      <rPr>
        <b/>
        <sz val="10"/>
        <rFont val="Calibri"/>
        <family val="2"/>
        <scheme val="minor"/>
      </rPr>
      <t xml:space="preserve">sehr gute </t>
    </r>
    <r>
      <rPr>
        <sz val="10"/>
        <rFont val="Calibri"/>
        <family val="2"/>
        <scheme val="minor"/>
      </rPr>
      <t xml:space="preserve">Fachkunde / Leistungsfähigkeit im Themengebiet und dass die betreffenden Anforderungen inhaltlich </t>
    </r>
    <r>
      <rPr>
        <b/>
        <sz val="10"/>
        <rFont val="Calibri"/>
        <family val="2"/>
        <scheme val="minor"/>
      </rPr>
      <t>vollumfänglich</t>
    </r>
    <r>
      <rPr>
        <sz val="10"/>
        <rFont val="Calibri"/>
        <family val="2"/>
        <scheme val="minor"/>
      </rPr>
      <t xml:space="preserve">, </t>
    </r>
    <r>
      <rPr>
        <b/>
        <sz val="10"/>
        <rFont val="Calibri"/>
        <family val="2"/>
        <scheme val="minor"/>
      </rPr>
      <t>sehr</t>
    </r>
    <r>
      <rPr>
        <sz val="10"/>
        <rFont val="Calibri"/>
        <family val="2"/>
        <scheme val="minor"/>
      </rPr>
      <t xml:space="preserve"> praxisnah und mit </t>
    </r>
    <r>
      <rPr>
        <b/>
        <sz val="10"/>
        <rFont val="Calibri"/>
        <family val="2"/>
        <scheme val="minor"/>
      </rPr>
      <t xml:space="preserve">sehr hoher </t>
    </r>
    <r>
      <rPr>
        <sz val="10"/>
        <rFont val="Calibri"/>
        <family val="2"/>
        <scheme val="minor"/>
      </rPr>
      <t xml:space="preserve">Relevanz für den Ausschreibungsgegenstand erfüllt werden.
</t>
    </r>
  </si>
  <si>
    <r>
      <t xml:space="preserve">
Die Darstellung des Wissensmanagements und Beantwortung der zugehörigen Aspekte / Fragestellungen ist </t>
    </r>
    <r>
      <rPr>
        <b/>
        <sz val="10"/>
        <rFont val="Calibri"/>
        <family val="2"/>
        <scheme val="minor"/>
      </rPr>
      <t>weitgehend</t>
    </r>
    <r>
      <rPr>
        <sz val="10"/>
        <rFont val="Calibri"/>
        <family val="2"/>
        <scheme val="minor"/>
      </rPr>
      <t xml:space="preserve"> transparent und nachvollziehbar.
Die bereitgestellten Unterlagen / Antworten belegen, dass der Bewerber über ein </t>
    </r>
    <r>
      <rPr>
        <b/>
        <sz val="10"/>
        <rFont val="Calibri"/>
        <family val="2"/>
        <scheme val="minor"/>
      </rPr>
      <t>weitgehend</t>
    </r>
    <r>
      <rPr>
        <sz val="10"/>
        <rFont val="Calibri"/>
        <family val="2"/>
        <scheme val="minor"/>
      </rPr>
      <t xml:space="preserve"> etabliertes Wissensmanagement verfügt, welches die relevanten Inhalte und Ziele </t>
    </r>
    <r>
      <rPr>
        <b/>
        <sz val="10"/>
        <rFont val="Calibri"/>
        <family val="2"/>
        <scheme val="minor"/>
      </rPr>
      <t xml:space="preserve">in gutem Umfang </t>
    </r>
    <r>
      <rPr>
        <sz val="10"/>
        <rFont val="Calibri"/>
        <family val="2"/>
        <scheme val="minor"/>
      </rPr>
      <t xml:space="preserve">berücksichtigt.
Die Darstellungen lassen darauf schließen, dass der Bewerber über </t>
    </r>
    <r>
      <rPr>
        <b/>
        <sz val="10"/>
        <rFont val="Calibri"/>
        <family val="2"/>
        <scheme val="minor"/>
      </rPr>
      <t>weitgehend</t>
    </r>
    <r>
      <rPr>
        <sz val="10"/>
        <rFont val="Calibri"/>
        <family val="2"/>
        <scheme val="minor"/>
      </rPr>
      <t xml:space="preserve"> effiziente Vorgehensweisen verfügt, um in </t>
    </r>
    <r>
      <rPr>
        <b/>
        <sz val="10"/>
        <rFont val="Calibri"/>
        <family val="2"/>
        <scheme val="minor"/>
      </rPr>
      <t>hohem</t>
    </r>
    <r>
      <rPr>
        <sz val="10"/>
        <rFont val="Calibri"/>
        <family val="2"/>
        <scheme val="minor"/>
      </rPr>
      <t xml:space="preserve"> Umfang und </t>
    </r>
    <r>
      <rPr>
        <b/>
        <sz val="10"/>
        <rFont val="Calibri"/>
        <family val="2"/>
        <scheme val="minor"/>
      </rPr>
      <t>in  guter Qualität</t>
    </r>
    <r>
      <rPr>
        <sz val="10"/>
        <rFont val="Calibri"/>
        <family val="2"/>
        <scheme val="minor"/>
      </rPr>
      <t xml:space="preserve"> branchen- und kundenspezifische Aspekte im Wissensmanagement zu berücksichtigen und seinen Fachkräften Zugriff auf das Wissensmanagement zu ermöglichen. 
Die bereitgestellten Unterlagen / Antworten belegen, dass das Wissensmanagement </t>
    </r>
    <r>
      <rPr>
        <b/>
        <sz val="10"/>
        <rFont val="Calibri"/>
        <family val="2"/>
        <scheme val="minor"/>
      </rPr>
      <t>weitgehend</t>
    </r>
    <r>
      <rPr>
        <sz val="10"/>
        <rFont val="Calibri"/>
        <family val="2"/>
        <scheme val="minor"/>
      </rPr>
      <t xml:space="preserve"> einer fortlaufenden Aktualisierung und Verbesserung aus Erfahrungen und sich ändernden Rahmenbedingungen unterliegt.
Die dargestellten Erfolgsfaktoren sind von  </t>
    </r>
    <r>
      <rPr>
        <b/>
        <sz val="10"/>
        <rFont val="Calibri"/>
        <family val="2"/>
        <scheme val="minor"/>
      </rPr>
      <t>hoher</t>
    </r>
    <r>
      <rPr>
        <sz val="10"/>
        <rFont val="Calibri"/>
        <family val="2"/>
        <scheme val="minor"/>
      </rPr>
      <t xml:space="preserve"> Relevanz und </t>
    </r>
    <r>
      <rPr>
        <b/>
        <sz val="10"/>
        <rFont val="Calibri"/>
        <family val="2"/>
        <scheme val="minor"/>
      </rPr>
      <t>weitgehend</t>
    </r>
    <r>
      <rPr>
        <sz val="10"/>
        <rFont val="Calibri"/>
        <family val="2"/>
        <scheme val="minor"/>
      </rPr>
      <t xml:space="preserve"> in sich schlüssig.
Die bereitgestellten Unterlagen / Antworten belegen in Summe </t>
    </r>
    <r>
      <rPr>
        <b/>
        <sz val="10"/>
        <rFont val="Calibri"/>
        <family val="2"/>
        <scheme val="minor"/>
      </rPr>
      <t>weitgehend</t>
    </r>
    <r>
      <rPr>
        <sz val="10"/>
        <rFont val="Calibri"/>
        <family val="2"/>
        <scheme val="minor"/>
      </rPr>
      <t xml:space="preserve"> tiefgreifende,  </t>
    </r>
    <r>
      <rPr>
        <b/>
        <sz val="10"/>
        <rFont val="Calibri"/>
        <family val="2"/>
        <scheme val="minor"/>
      </rPr>
      <t>gute</t>
    </r>
    <r>
      <rPr>
        <sz val="10"/>
        <rFont val="Calibri"/>
        <family val="2"/>
        <scheme val="minor"/>
      </rPr>
      <t xml:space="preserve"> Fachkunde / Leistungsfähigkeit im Themengebiet und dass die betreffenden Anforderungen inhaltlich </t>
    </r>
    <r>
      <rPr>
        <b/>
        <sz val="10"/>
        <rFont val="Calibri"/>
        <family val="2"/>
        <scheme val="minor"/>
      </rPr>
      <t>weitgehend</t>
    </r>
    <r>
      <rPr>
        <sz val="10"/>
        <rFont val="Calibri"/>
        <family val="2"/>
        <scheme val="minor"/>
      </rPr>
      <t xml:space="preserve">,  </t>
    </r>
    <r>
      <rPr>
        <b/>
        <sz val="10"/>
        <rFont val="Calibri"/>
        <family val="2"/>
        <scheme val="minor"/>
      </rPr>
      <t>weitgehend</t>
    </r>
    <r>
      <rPr>
        <sz val="10"/>
        <rFont val="Calibri"/>
        <family val="2"/>
        <scheme val="minor"/>
      </rPr>
      <t xml:space="preserve"> praxisnah und mit </t>
    </r>
    <r>
      <rPr>
        <b/>
        <sz val="10"/>
        <rFont val="Calibri"/>
        <family val="2"/>
        <scheme val="minor"/>
      </rPr>
      <t>hoher</t>
    </r>
    <r>
      <rPr>
        <sz val="10"/>
        <rFont val="Calibri"/>
        <family val="2"/>
        <scheme val="minor"/>
      </rPr>
      <t xml:space="preserve"> Relevanz für den Ausschreibungsgegenstand erfüllt werden.
</t>
    </r>
  </si>
  <si>
    <r>
      <t xml:space="preserve">
Die Darstellung des Wissensmanagements und Beantwortung der zugehörigen Aspekte / Fragestellungen ist </t>
    </r>
    <r>
      <rPr>
        <b/>
        <sz val="10"/>
        <rFont val="Calibri"/>
        <family val="2"/>
        <scheme val="minor"/>
      </rPr>
      <t>überwiegend</t>
    </r>
    <r>
      <rPr>
        <sz val="10"/>
        <rFont val="Calibri"/>
        <family val="2"/>
        <scheme val="minor"/>
      </rPr>
      <t xml:space="preserve"> transparent und nachvollziehbar.
Die bereitgestellten Unterlagen / Antworten belegen, dass der Bewerber über ein </t>
    </r>
    <r>
      <rPr>
        <b/>
        <sz val="10"/>
        <rFont val="Calibri"/>
        <family val="2"/>
        <scheme val="minor"/>
      </rPr>
      <t>überwiegend</t>
    </r>
    <r>
      <rPr>
        <sz val="10"/>
        <rFont val="Calibri"/>
        <family val="2"/>
        <scheme val="minor"/>
      </rPr>
      <t xml:space="preserve"> etabliertes Wissensmanagement verfügt, welches die relevanten Inhalte und Ziele</t>
    </r>
    <r>
      <rPr>
        <b/>
        <sz val="10"/>
        <rFont val="Calibri"/>
        <family val="2"/>
        <scheme val="minor"/>
      </rPr>
      <t xml:space="preserve"> in befriedigendem Umfang</t>
    </r>
    <r>
      <rPr>
        <sz val="10"/>
        <rFont val="Calibri"/>
        <family val="2"/>
        <scheme val="minor"/>
      </rPr>
      <t xml:space="preserve"> berücksichtigt.
Die Darstellungen lassen darauf schließen, dass der Bewerber über </t>
    </r>
    <r>
      <rPr>
        <b/>
        <sz val="10"/>
        <rFont val="Calibri"/>
        <family val="2"/>
        <scheme val="minor"/>
      </rPr>
      <t>überwiegend</t>
    </r>
    <r>
      <rPr>
        <sz val="10"/>
        <rFont val="Calibri"/>
        <family val="2"/>
        <scheme val="minor"/>
      </rPr>
      <t xml:space="preserve"> effiziente Vorgehensweisen verfügt, um in</t>
    </r>
    <r>
      <rPr>
        <b/>
        <sz val="10"/>
        <rFont val="Calibri"/>
        <family val="2"/>
        <scheme val="minor"/>
      </rPr>
      <t xml:space="preserve"> befriedigendem</t>
    </r>
    <r>
      <rPr>
        <sz val="10"/>
        <rFont val="Calibri"/>
        <family val="2"/>
        <scheme val="minor"/>
      </rPr>
      <t xml:space="preserve"> Umfang und </t>
    </r>
    <r>
      <rPr>
        <b/>
        <sz val="10"/>
        <rFont val="Calibri"/>
        <family val="2"/>
        <scheme val="minor"/>
      </rPr>
      <t xml:space="preserve">in befriedigender </t>
    </r>
    <r>
      <rPr>
        <sz val="10"/>
        <rFont val="Calibri"/>
        <family val="2"/>
        <scheme val="minor"/>
      </rPr>
      <t xml:space="preserve">Qualität branchen- und kundenspezifische Aspekte im Wissensmanagement zu berücksichtigen und seinen Fachkräften Zugriff auf das Wissensmanagement zu ermöglichen. 
Die bereitgestellten Unterlagen / Antworten belegen, dass das Wissensmanagement </t>
    </r>
    <r>
      <rPr>
        <b/>
        <sz val="10"/>
        <rFont val="Calibri"/>
        <family val="2"/>
        <scheme val="minor"/>
      </rPr>
      <t>überwiegend</t>
    </r>
    <r>
      <rPr>
        <sz val="10"/>
        <rFont val="Calibri"/>
        <family val="2"/>
        <scheme val="minor"/>
      </rPr>
      <t xml:space="preserve"> einer fortlaufenden Aktualisierung und Verbesserung aus Erfahrungen und sich ändernden Rahmenbedingungen unterliegt.
Die dargestellten Erfolgsfaktoren sind von</t>
    </r>
    <r>
      <rPr>
        <b/>
        <sz val="10"/>
        <rFont val="Calibri"/>
        <family val="2"/>
        <scheme val="minor"/>
      </rPr>
      <t xml:space="preserve"> befriedigender</t>
    </r>
    <r>
      <rPr>
        <sz val="10"/>
        <rFont val="Calibri"/>
        <family val="2"/>
        <scheme val="minor"/>
      </rPr>
      <t xml:space="preserve"> Relevanz und </t>
    </r>
    <r>
      <rPr>
        <b/>
        <sz val="10"/>
        <rFont val="Calibri"/>
        <family val="2"/>
        <scheme val="minor"/>
      </rPr>
      <t>überwiegend</t>
    </r>
    <r>
      <rPr>
        <sz val="10"/>
        <rFont val="Calibri"/>
        <family val="2"/>
        <scheme val="minor"/>
      </rPr>
      <t xml:space="preserve"> in sich schlüssig.
Die bereitgestellten Unterlagen / Antworten belegen in Summe </t>
    </r>
    <r>
      <rPr>
        <b/>
        <sz val="10"/>
        <rFont val="Calibri"/>
        <family val="2"/>
        <scheme val="minor"/>
      </rPr>
      <t>überwiegend</t>
    </r>
    <r>
      <rPr>
        <sz val="10"/>
        <rFont val="Calibri"/>
        <family val="2"/>
        <scheme val="minor"/>
      </rPr>
      <t xml:space="preserve"> tiefgreifende, </t>
    </r>
    <r>
      <rPr>
        <b/>
        <sz val="10"/>
        <rFont val="Calibri"/>
        <family val="2"/>
        <scheme val="minor"/>
      </rPr>
      <t xml:space="preserve"> befriedigende </t>
    </r>
    <r>
      <rPr>
        <sz val="10"/>
        <rFont val="Calibri"/>
        <family val="2"/>
        <scheme val="minor"/>
      </rPr>
      <t xml:space="preserve">Fachkunde / Leistungsfähigkeit im Themengebiet und dass die betreffenden Anforderungen inhaltlich </t>
    </r>
    <r>
      <rPr>
        <b/>
        <sz val="10"/>
        <rFont val="Calibri"/>
        <family val="2"/>
        <scheme val="minor"/>
      </rPr>
      <t>überwiegend</t>
    </r>
    <r>
      <rPr>
        <sz val="10"/>
        <rFont val="Calibri"/>
        <family val="2"/>
        <scheme val="minor"/>
      </rPr>
      <t xml:space="preserve">,  </t>
    </r>
    <r>
      <rPr>
        <b/>
        <sz val="10"/>
        <rFont val="Calibri"/>
        <family val="2"/>
        <scheme val="minor"/>
      </rPr>
      <t>überwiegend</t>
    </r>
    <r>
      <rPr>
        <sz val="10"/>
        <rFont val="Calibri"/>
        <family val="2"/>
        <scheme val="minor"/>
      </rPr>
      <t xml:space="preserve"> praxisnah und mit</t>
    </r>
    <r>
      <rPr>
        <b/>
        <sz val="10"/>
        <rFont val="Calibri"/>
        <family val="2"/>
        <scheme val="minor"/>
      </rPr>
      <t xml:space="preserve"> befriedigender </t>
    </r>
    <r>
      <rPr>
        <sz val="10"/>
        <rFont val="Calibri"/>
        <family val="2"/>
        <scheme val="minor"/>
      </rPr>
      <t xml:space="preserve">Relevanz für den Ausschreibungsgegenstand erfüllt werden.
</t>
    </r>
  </si>
  <si>
    <r>
      <t xml:space="preserve">
Die Darstellung des Wissensmanagements und Beantwortung der zugehörigen Aspekte / Fragestellungen ist </t>
    </r>
    <r>
      <rPr>
        <b/>
        <sz val="10"/>
        <rFont val="Calibri"/>
        <family val="2"/>
        <scheme val="minor"/>
      </rPr>
      <t>teilweise</t>
    </r>
    <r>
      <rPr>
        <sz val="10"/>
        <rFont val="Calibri"/>
        <family val="2"/>
        <scheme val="minor"/>
      </rPr>
      <t xml:space="preserve"> transparent und nachvollziehbar.
Die bereitgestellten Unterlagen / Antworten belegen, dass der Bewerber über ein </t>
    </r>
    <r>
      <rPr>
        <b/>
        <sz val="10"/>
        <rFont val="Calibri"/>
        <family val="2"/>
        <scheme val="minor"/>
      </rPr>
      <t>teilweise</t>
    </r>
    <r>
      <rPr>
        <sz val="10"/>
        <rFont val="Calibri"/>
        <family val="2"/>
        <scheme val="minor"/>
      </rPr>
      <t xml:space="preserve"> etabliertes Wissensmanagement verfügt, welches die relevanten Inhalte und Ziele</t>
    </r>
    <r>
      <rPr>
        <b/>
        <sz val="10"/>
        <rFont val="Calibri"/>
        <family val="2"/>
        <scheme val="minor"/>
      </rPr>
      <t xml:space="preserve"> in ausreichendem Umfang</t>
    </r>
    <r>
      <rPr>
        <sz val="10"/>
        <rFont val="Calibri"/>
        <family val="2"/>
        <scheme val="minor"/>
      </rPr>
      <t xml:space="preserve"> berücksichtigt.
Die Darstellungen lassen darauf schließen, dass der Bewerber über </t>
    </r>
    <r>
      <rPr>
        <b/>
        <sz val="10"/>
        <rFont val="Calibri"/>
        <family val="2"/>
        <scheme val="minor"/>
      </rPr>
      <t>teilweise</t>
    </r>
    <r>
      <rPr>
        <sz val="10"/>
        <rFont val="Calibri"/>
        <family val="2"/>
        <scheme val="minor"/>
      </rPr>
      <t xml:space="preserve"> effiziente Vorgehensweisen verfügt, um in</t>
    </r>
    <r>
      <rPr>
        <b/>
        <sz val="10"/>
        <rFont val="Calibri"/>
        <family val="2"/>
        <scheme val="minor"/>
      </rPr>
      <t xml:space="preserve"> ausreichendem</t>
    </r>
    <r>
      <rPr>
        <sz val="10"/>
        <rFont val="Calibri"/>
        <family val="2"/>
        <scheme val="minor"/>
      </rPr>
      <t xml:space="preserve"> Umfang und </t>
    </r>
    <r>
      <rPr>
        <b/>
        <sz val="10"/>
        <rFont val="Calibri"/>
        <family val="2"/>
        <scheme val="minor"/>
      </rPr>
      <t xml:space="preserve">in ausreichender </t>
    </r>
    <r>
      <rPr>
        <sz val="10"/>
        <rFont val="Calibri"/>
        <family val="2"/>
        <scheme val="minor"/>
      </rPr>
      <t xml:space="preserve">Qualität branchen- und kundenspezifische Aspekte im Wissensmanagement zu berücksichtigen und seinen Fachkräften Zugriff auf das Wissensmanagement zu ermöglichen. 
Die bereitgestellten Unterlagen / Antworten belegen, dass das Wissensmanagement </t>
    </r>
    <r>
      <rPr>
        <b/>
        <sz val="10"/>
        <rFont val="Calibri"/>
        <family val="2"/>
        <scheme val="minor"/>
      </rPr>
      <t>teilweise</t>
    </r>
    <r>
      <rPr>
        <sz val="10"/>
        <rFont val="Calibri"/>
        <family val="2"/>
        <scheme val="minor"/>
      </rPr>
      <t xml:space="preserve"> einer fortlaufenden Aktualisierung und Verbesserung aus Erfahrungen und sich ändernden Rahmenbedingungen unterliegt.
Die dargestellten Erfolgsfaktoren sind von</t>
    </r>
    <r>
      <rPr>
        <b/>
        <sz val="10"/>
        <rFont val="Calibri"/>
        <family val="2"/>
        <scheme val="minor"/>
      </rPr>
      <t xml:space="preserve"> ausreichender</t>
    </r>
    <r>
      <rPr>
        <sz val="10"/>
        <rFont val="Calibri"/>
        <family val="2"/>
        <scheme val="minor"/>
      </rPr>
      <t xml:space="preserve"> Relevanz und </t>
    </r>
    <r>
      <rPr>
        <b/>
        <sz val="10"/>
        <rFont val="Calibri"/>
        <family val="2"/>
        <scheme val="minor"/>
      </rPr>
      <t>teilweise</t>
    </r>
    <r>
      <rPr>
        <sz val="10"/>
        <rFont val="Calibri"/>
        <family val="2"/>
        <scheme val="minor"/>
      </rPr>
      <t xml:space="preserve"> in sich schlüssig.
Die bereitgestellten Unterlagen / Antworten belegen in Summe </t>
    </r>
    <r>
      <rPr>
        <b/>
        <sz val="10"/>
        <rFont val="Calibri"/>
        <family val="2"/>
        <scheme val="minor"/>
      </rPr>
      <t>teilweise</t>
    </r>
    <r>
      <rPr>
        <sz val="10"/>
        <rFont val="Calibri"/>
        <family val="2"/>
        <scheme val="minor"/>
      </rPr>
      <t xml:space="preserve"> tiefgreifende, </t>
    </r>
    <r>
      <rPr>
        <b/>
        <sz val="10"/>
        <rFont val="Calibri"/>
        <family val="2"/>
        <scheme val="minor"/>
      </rPr>
      <t xml:space="preserve"> ausreichende </t>
    </r>
    <r>
      <rPr>
        <sz val="10"/>
        <rFont val="Calibri"/>
        <family val="2"/>
        <scheme val="minor"/>
      </rPr>
      <t xml:space="preserve">Fachkunde / Leistungsfähigkeit im Themengebiet und dass die betreffenden Anforderungen inhaltlich </t>
    </r>
    <r>
      <rPr>
        <b/>
        <sz val="10"/>
        <rFont val="Calibri"/>
        <family val="2"/>
        <scheme val="minor"/>
      </rPr>
      <t>teilweise</t>
    </r>
    <r>
      <rPr>
        <sz val="10"/>
        <rFont val="Calibri"/>
        <family val="2"/>
        <scheme val="minor"/>
      </rPr>
      <t xml:space="preserve">,  </t>
    </r>
    <r>
      <rPr>
        <b/>
        <sz val="10"/>
        <rFont val="Calibri"/>
        <family val="2"/>
        <scheme val="minor"/>
      </rPr>
      <t>teilweise</t>
    </r>
    <r>
      <rPr>
        <sz val="10"/>
        <rFont val="Calibri"/>
        <family val="2"/>
        <scheme val="minor"/>
      </rPr>
      <t xml:space="preserve"> praxisnah und mit</t>
    </r>
    <r>
      <rPr>
        <b/>
        <sz val="10"/>
        <rFont val="Calibri"/>
        <family val="2"/>
        <scheme val="minor"/>
      </rPr>
      <t xml:space="preserve"> ausreichender </t>
    </r>
    <r>
      <rPr>
        <sz val="10"/>
        <rFont val="Calibri"/>
        <family val="2"/>
        <scheme val="minor"/>
      </rPr>
      <t xml:space="preserve">Relevanz für den Ausschreibungsgegenstand erfüllt werden.
</t>
    </r>
  </si>
  <si>
    <t>Sp_EK_7</t>
  </si>
  <si>
    <r>
      <rPr>
        <b/>
        <sz val="10"/>
        <color theme="1"/>
        <rFont val="Calibri"/>
        <family val="2"/>
        <scheme val="minor"/>
      </rPr>
      <t xml:space="preserve">Compliance-Management-System
</t>
    </r>
    <r>
      <rPr>
        <sz val="10"/>
        <color theme="1"/>
        <rFont val="Calibri"/>
        <family val="2"/>
        <scheme val="minor"/>
      </rPr>
      <t xml:space="preserve">
Bitte stellen Sie Ihr </t>
    </r>
    <r>
      <rPr>
        <b/>
        <sz val="10"/>
        <color theme="1"/>
        <rFont val="Calibri"/>
        <family val="2"/>
        <scheme val="minor"/>
      </rPr>
      <t>Compliance-Management-System</t>
    </r>
    <r>
      <rPr>
        <sz val="10"/>
        <color theme="1"/>
        <rFont val="Calibri"/>
        <family val="2"/>
        <scheme val="minor"/>
      </rPr>
      <t xml:space="preserve"> (Prozess, Vorgehensmodell, Ansatz) zur Sicherstellung des rechtskonformen Einsatzes von Fachkräften in seinen wesentlichen Zügen dar.  
Bitte beschreiben Sie hierzu insbesondere Zielsetzung, Aufbau / Struktur des Compliance-Management-Systems sowie die zugehörigen Prozesse und Zuständigkeiten.
Bitte gehen Sie anschließend insbesondere auf folgende Fragestellungen / Aspekte ein:
- Was sind aus Ihrer Sicht die entscheidenden Erfolgsfaktoren für ein effektives und effizientes Compliance-Management-System und wie werden diese in Ihrem Unternehmen berücksichtigt?
- Durch welche Maßnahmen stellen Sie sicher, dass Ihre Fachkräfte beim Auftraggeber nicht in die Organisation eingegliedert werden (insb. Weisungsbefugnis)?</t>
    </r>
  </si>
  <si>
    <t>Anhang B17 (Sp_EK_7 - Compliance Management System)</t>
  </si>
  <si>
    <r>
      <t xml:space="preserve">
Die Darstellung des Compliance-Management-Systems und Beantwortung der zugehörigen Aspekte / Fragestellungen ist </t>
    </r>
    <r>
      <rPr>
        <b/>
        <sz val="10"/>
        <rFont val="Calibri"/>
        <family val="2"/>
        <scheme val="minor"/>
      </rPr>
      <t>durchgehend</t>
    </r>
    <r>
      <rPr>
        <sz val="10"/>
        <rFont val="Calibri"/>
        <family val="2"/>
        <scheme val="minor"/>
      </rPr>
      <t xml:space="preserve"> transparent und nachvollziehbar.
Die bereitgestellten Unterlagen / Antworten belegen, dass der Bewerber über ein </t>
    </r>
    <r>
      <rPr>
        <b/>
        <sz val="10"/>
        <rFont val="Calibri"/>
        <family val="2"/>
        <scheme val="minor"/>
      </rPr>
      <t>vollständig</t>
    </r>
    <r>
      <rPr>
        <sz val="10"/>
        <rFont val="Calibri"/>
        <family val="2"/>
        <scheme val="minor"/>
      </rPr>
      <t xml:space="preserve"> etabliertes Compliance-Management-System verfügt, welches die relevanten Inhalte und Ziele </t>
    </r>
    <r>
      <rPr>
        <b/>
        <sz val="10"/>
        <rFont val="Calibri"/>
        <family val="2"/>
        <scheme val="minor"/>
      </rPr>
      <t>in sehr gutem Umfang</t>
    </r>
    <r>
      <rPr>
        <sz val="10"/>
        <rFont val="Calibri"/>
        <family val="2"/>
        <scheme val="minor"/>
      </rPr>
      <t xml:space="preserve"> berücksichtigt.
Die dargestellten Erfolgsfaktoren sind von </t>
    </r>
    <r>
      <rPr>
        <b/>
        <sz val="10"/>
        <rFont val="Calibri"/>
        <family val="2"/>
        <scheme val="minor"/>
      </rPr>
      <t>sehr hoher</t>
    </r>
    <r>
      <rPr>
        <sz val="10"/>
        <rFont val="Calibri"/>
        <family val="2"/>
        <scheme val="minor"/>
      </rPr>
      <t xml:space="preserve"> Relevanz und </t>
    </r>
    <r>
      <rPr>
        <b/>
        <sz val="10"/>
        <rFont val="Calibri"/>
        <family val="2"/>
        <scheme val="minor"/>
      </rPr>
      <t>durchgehend</t>
    </r>
    <r>
      <rPr>
        <sz val="10"/>
        <rFont val="Calibri"/>
        <family val="2"/>
        <scheme val="minor"/>
      </rPr>
      <t xml:space="preserve"> in sich schlüssig und werden </t>
    </r>
    <r>
      <rPr>
        <b/>
        <sz val="10"/>
        <rFont val="Calibri"/>
        <family val="2"/>
        <scheme val="minor"/>
      </rPr>
      <t>vollständig</t>
    </r>
    <r>
      <rPr>
        <sz val="10"/>
        <rFont val="Calibri"/>
        <family val="2"/>
        <scheme val="minor"/>
      </rPr>
      <t xml:space="preserve"> im Unternehmen des Bewerbers berücksichtigt.
Die Darstellungen lassen darauf schließen, dass der Bewerber Maßnahmen mit </t>
    </r>
    <r>
      <rPr>
        <b/>
        <sz val="10"/>
        <rFont val="Calibri"/>
        <family val="2"/>
        <scheme val="minor"/>
      </rPr>
      <t>sehr hoher</t>
    </r>
    <r>
      <rPr>
        <sz val="10"/>
        <rFont val="Calibri"/>
        <family val="2"/>
        <scheme val="minor"/>
      </rPr>
      <t xml:space="preserve"> Relevanz in seinem Unternehmen etabliert hat, um eine Eingliederung von Fachkräften in die Organisation des Auftraggebers zu verhindern. 
Die bereitgestellten Unterlagen / Antworten belegen in Summe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Themengebiet und dass die betreffenden Anforderungen inhaltlich </t>
    </r>
    <r>
      <rPr>
        <b/>
        <sz val="10"/>
        <rFont val="Calibri"/>
        <family val="2"/>
        <scheme val="minor"/>
      </rPr>
      <t>vollumfänglich</t>
    </r>
    <r>
      <rPr>
        <sz val="10"/>
        <rFont val="Calibri"/>
        <family val="2"/>
        <scheme val="minor"/>
      </rPr>
      <t xml:space="preserve">, </t>
    </r>
    <r>
      <rPr>
        <b/>
        <sz val="10"/>
        <rFont val="Calibri"/>
        <family val="2"/>
        <scheme val="minor"/>
      </rPr>
      <t>sehr</t>
    </r>
    <r>
      <rPr>
        <sz val="10"/>
        <rFont val="Calibri"/>
        <family val="2"/>
        <scheme val="minor"/>
      </rPr>
      <t xml:space="preserve"> praxisnah und mit </t>
    </r>
    <r>
      <rPr>
        <b/>
        <sz val="10"/>
        <rFont val="Calibri"/>
        <family val="2"/>
        <scheme val="minor"/>
      </rPr>
      <t>sehr hoher</t>
    </r>
    <r>
      <rPr>
        <sz val="10"/>
        <rFont val="Calibri"/>
        <family val="2"/>
        <scheme val="minor"/>
      </rPr>
      <t xml:space="preserve"> Relevanz für den Ausschreibungsgegenstand erfüllt werden.
</t>
    </r>
  </si>
  <si>
    <r>
      <t xml:space="preserve">
Die Darstellung des Compliance-Management-Systems und Beantwortung der zugehörigen Aspekte / Fragestellungen ist </t>
    </r>
    <r>
      <rPr>
        <b/>
        <sz val="10"/>
        <rFont val="Calibri"/>
        <family val="2"/>
        <scheme val="minor"/>
      </rPr>
      <t>weitgehend</t>
    </r>
    <r>
      <rPr>
        <sz val="10"/>
        <rFont val="Calibri"/>
        <family val="2"/>
        <scheme val="minor"/>
      </rPr>
      <t xml:space="preserve"> transparent und nachvollziehbar.
Die bereitgestellten Unterlagen / Antworten belegen, dass der Bewerber über ein </t>
    </r>
    <r>
      <rPr>
        <b/>
        <sz val="10"/>
        <rFont val="Calibri"/>
        <family val="2"/>
        <scheme val="minor"/>
      </rPr>
      <t>weitgehend</t>
    </r>
    <r>
      <rPr>
        <sz val="10"/>
        <rFont val="Calibri"/>
        <family val="2"/>
        <scheme val="minor"/>
      </rPr>
      <t xml:space="preserve"> etabliertes Compliance-Management-System verfügt, welches die relevanten Inhalte und Ziele </t>
    </r>
    <r>
      <rPr>
        <b/>
        <sz val="10"/>
        <rFont val="Calibri"/>
        <family val="2"/>
        <scheme val="minor"/>
      </rPr>
      <t>in gutem Umfang</t>
    </r>
    <r>
      <rPr>
        <sz val="10"/>
        <rFont val="Calibri"/>
        <family val="2"/>
        <scheme val="minor"/>
      </rPr>
      <t xml:space="preserve"> berücksichtigt.
Die dargestellten Erfolgsfaktoren sind von </t>
    </r>
    <r>
      <rPr>
        <b/>
        <sz val="10"/>
        <rFont val="Calibri"/>
        <family val="2"/>
        <scheme val="minor"/>
      </rPr>
      <t>hoher</t>
    </r>
    <r>
      <rPr>
        <sz val="10"/>
        <rFont val="Calibri"/>
        <family val="2"/>
        <scheme val="minor"/>
      </rPr>
      <t xml:space="preserve"> Relevanz und </t>
    </r>
    <r>
      <rPr>
        <b/>
        <sz val="10"/>
        <rFont val="Calibri"/>
        <family val="2"/>
        <scheme val="minor"/>
      </rPr>
      <t>weitgehend</t>
    </r>
    <r>
      <rPr>
        <sz val="10"/>
        <rFont val="Calibri"/>
        <family val="2"/>
        <scheme val="minor"/>
      </rPr>
      <t xml:space="preserve"> in sich schlüssig und werden </t>
    </r>
    <r>
      <rPr>
        <b/>
        <sz val="10"/>
        <rFont val="Calibri"/>
        <family val="2"/>
        <scheme val="minor"/>
      </rPr>
      <t>weitgehend</t>
    </r>
    <r>
      <rPr>
        <sz val="10"/>
        <rFont val="Calibri"/>
        <family val="2"/>
        <scheme val="minor"/>
      </rPr>
      <t xml:space="preserve"> im Unternehmen des Bewerbers berücksichtigt.
Die Darstellungen lassen darauf schließen, dass der Bewerber Maßnahmen mit </t>
    </r>
    <r>
      <rPr>
        <b/>
        <sz val="10"/>
        <rFont val="Calibri"/>
        <family val="2"/>
        <scheme val="minor"/>
      </rPr>
      <t>hoher</t>
    </r>
    <r>
      <rPr>
        <sz val="10"/>
        <rFont val="Calibri"/>
        <family val="2"/>
        <scheme val="minor"/>
      </rPr>
      <t xml:space="preserve"> Relevanz in seinem Unternehmen etabliert hat, um eine Eingliederung von Fachkräften in die Organisation des Auftraggebers zu verhindern. 
Die bereitgestellten Unterlagen / Antworten belegen in Summe </t>
    </r>
    <r>
      <rPr>
        <b/>
        <sz val="10"/>
        <rFont val="Calibri"/>
        <family val="2"/>
        <scheme val="minor"/>
      </rPr>
      <t>weitgehend</t>
    </r>
    <r>
      <rPr>
        <sz val="10"/>
        <rFont val="Calibri"/>
        <family val="2"/>
        <scheme val="minor"/>
      </rPr>
      <t xml:space="preserve"> tiefgreifende,  </t>
    </r>
    <r>
      <rPr>
        <b/>
        <sz val="10"/>
        <rFont val="Calibri"/>
        <family val="2"/>
        <scheme val="minor"/>
      </rPr>
      <t>gute</t>
    </r>
    <r>
      <rPr>
        <sz val="10"/>
        <rFont val="Calibri"/>
        <family val="2"/>
        <scheme val="minor"/>
      </rPr>
      <t xml:space="preserve"> Fachkunde / Leistungsfähigkeit im Themengebiet und dass die betreffenden Anforderungen inhaltlich </t>
    </r>
    <r>
      <rPr>
        <b/>
        <sz val="10"/>
        <rFont val="Calibri"/>
        <family val="2"/>
        <scheme val="minor"/>
      </rPr>
      <t>weitgehend</t>
    </r>
    <r>
      <rPr>
        <sz val="10"/>
        <rFont val="Calibri"/>
        <family val="2"/>
        <scheme val="minor"/>
      </rPr>
      <t xml:space="preserve">, </t>
    </r>
    <r>
      <rPr>
        <b/>
        <sz val="10"/>
        <rFont val="Calibri"/>
        <family val="2"/>
        <scheme val="minor"/>
      </rPr>
      <t>weitgehend</t>
    </r>
    <r>
      <rPr>
        <sz val="10"/>
        <rFont val="Calibri"/>
        <family val="2"/>
        <scheme val="minor"/>
      </rPr>
      <t xml:space="preserve"> praxisnah und mit </t>
    </r>
    <r>
      <rPr>
        <b/>
        <sz val="10"/>
        <rFont val="Calibri"/>
        <family val="2"/>
        <scheme val="minor"/>
      </rPr>
      <t>hoher</t>
    </r>
    <r>
      <rPr>
        <sz val="10"/>
        <rFont val="Calibri"/>
        <family val="2"/>
        <scheme val="minor"/>
      </rPr>
      <t xml:space="preserve"> Relevanz für den Ausschreibungsgegenstand erfüllt werden.
</t>
    </r>
  </si>
  <si>
    <r>
      <t xml:space="preserve">
Die Darstellung des Compliance-Management-Systems und Beantwortung der zugehörigen Aspekte / Fragestellungen ist </t>
    </r>
    <r>
      <rPr>
        <b/>
        <sz val="10"/>
        <rFont val="Calibri"/>
        <family val="2"/>
        <scheme val="minor"/>
      </rPr>
      <t>überwiegend</t>
    </r>
    <r>
      <rPr>
        <sz val="10"/>
        <rFont val="Calibri"/>
        <family val="2"/>
        <scheme val="minor"/>
      </rPr>
      <t xml:space="preserve"> transparent und nachvollziehbar.
Die bereitgestellten Unterlagen / Antworten belegen, dass der Bewerber über ein </t>
    </r>
    <r>
      <rPr>
        <b/>
        <sz val="10"/>
        <rFont val="Calibri"/>
        <family val="2"/>
        <scheme val="minor"/>
      </rPr>
      <t>überwiegend</t>
    </r>
    <r>
      <rPr>
        <sz val="10"/>
        <rFont val="Calibri"/>
        <family val="2"/>
        <scheme val="minor"/>
      </rPr>
      <t xml:space="preserve"> etabliertes Compliance-Management-System verfügt, welches die relevanten Inhalte und Ziele </t>
    </r>
    <r>
      <rPr>
        <b/>
        <sz val="10"/>
        <rFont val="Calibri"/>
        <family val="2"/>
        <scheme val="minor"/>
      </rPr>
      <t>in befriedigendem Umfang</t>
    </r>
    <r>
      <rPr>
        <sz val="10"/>
        <rFont val="Calibri"/>
        <family val="2"/>
        <scheme val="minor"/>
      </rPr>
      <t xml:space="preserve"> berücksichtigt.
Die dargestellten Erfolgsfaktoren sind von </t>
    </r>
    <r>
      <rPr>
        <b/>
        <sz val="10"/>
        <rFont val="Calibri"/>
        <family val="2"/>
        <scheme val="minor"/>
      </rPr>
      <t>befriedigender</t>
    </r>
    <r>
      <rPr>
        <sz val="10"/>
        <rFont val="Calibri"/>
        <family val="2"/>
        <scheme val="minor"/>
      </rPr>
      <t xml:space="preserve"> Relevanz und </t>
    </r>
    <r>
      <rPr>
        <b/>
        <sz val="10"/>
        <rFont val="Calibri"/>
        <family val="2"/>
        <scheme val="minor"/>
      </rPr>
      <t>überwiegend</t>
    </r>
    <r>
      <rPr>
        <sz val="10"/>
        <rFont val="Calibri"/>
        <family val="2"/>
        <scheme val="minor"/>
      </rPr>
      <t xml:space="preserve"> in sich schlüssig und werden </t>
    </r>
    <r>
      <rPr>
        <b/>
        <sz val="10"/>
        <rFont val="Calibri"/>
        <family val="2"/>
        <scheme val="minor"/>
      </rPr>
      <t>überwiegend</t>
    </r>
    <r>
      <rPr>
        <sz val="10"/>
        <rFont val="Calibri"/>
        <family val="2"/>
        <scheme val="minor"/>
      </rPr>
      <t xml:space="preserve"> im Unternehmen des Bewerbers berücksichtigt.
Die Darstellungen lassen darauf schließen, dass der Bewerber Maßnahmen mit </t>
    </r>
    <r>
      <rPr>
        <b/>
        <sz val="10"/>
        <rFont val="Calibri"/>
        <family val="2"/>
        <scheme val="minor"/>
      </rPr>
      <t>befriedigender</t>
    </r>
    <r>
      <rPr>
        <sz val="10"/>
        <rFont val="Calibri"/>
        <family val="2"/>
        <scheme val="minor"/>
      </rPr>
      <t xml:space="preserve"> Relevanz in seinem Unternehmen etabliert hat, um eine Eingliederung von Fachkräften in die Organisation des Auftraggebers zu verhindern. 
Die bereitgestellten Unterlagen / Antworten belegen in Summe </t>
    </r>
    <r>
      <rPr>
        <b/>
        <sz val="10"/>
        <rFont val="Calibri"/>
        <family val="2"/>
        <scheme val="minor"/>
      </rPr>
      <t>überwiegend</t>
    </r>
    <r>
      <rPr>
        <sz val="10"/>
        <rFont val="Calibri"/>
        <family val="2"/>
        <scheme val="minor"/>
      </rPr>
      <t xml:space="preserve"> tiefgreifende,  </t>
    </r>
    <r>
      <rPr>
        <b/>
        <sz val="10"/>
        <rFont val="Calibri"/>
        <family val="2"/>
        <scheme val="minor"/>
      </rPr>
      <t>befriedigende</t>
    </r>
    <r>
      <rPr>
        <sz val="10"/>
        <rFont val="Calibri"/>
        <family val="2"/>
        <scheme val="minor"/>
      </rPr>
      <t xml:space="preserve"> Fachkunde / Leistungsfähigkeit im Themengebiet und dass die betreffenden Anforderungen inhaltlich </t>
    </r>
    <r>
      <rPr>
        <b/>
        <sz val="10"/>
        <rFont val="Calibri"/>
        <family val="2"/>
        <scheme val="minor"/>
      </rPr>
      <t>überwiegend</t>
    </r>
    <r>
      <rPr>
        <sz val="10"/>
        <rFont val="Calibri"/>
        <family val="2"/>
        <scheme val="minor"/>
      </rPr>
      <t xml:space="preserve">, </t>
    </r>
    <r>
      <rPr>
        <b/>
        <sz val="10"/>
        <rFont val="Calibri"/>
        <family val="2"/>
        <scheme val="minor"/>
      </rPr>
      <t>überwiegend</t>
    </r>
    <r>
      <rPr>
        <sz val="10"/>
        <rFont val="Calibri"/>
        <family val="2"/>
        <scheme val="minor"/>
      </rPr>
      <t xml:space="preserve"> praxisnah und mit </t>
    </r>
    <r>
      <rPr>
        <b/>
        <sz val="10"/>
        <rFont val="Calibri"/>
        <family val="2"/>
        <scheme val="minor"/>
      </rPr>
      <t>befriedigender</t>
    </r>
    <r>
      <rPr>
        <sz val="10"/>
        <rFont val="Calibri"/>
        <family val="2"/>
        <scheme val="minor"/>
      </rPr>
      <t xml:space="preserve"> Relevanz für den Ausschreibungsgegenstand erfüllt werden.
</t>
    </r>
  </si>
  <si>
    <r>
      <t xml:space="preserve">
Die Darstellung des Compliance-Management-Systems und Beantwortung der zugehörigen Aspekte / Fragestellungen ist </t>
    </r>
    <r>
      <rPr>
        <b/>
        <sz val="10"/>
        <rFont val="Calibri"/>
        <family val="2"/>
        <scheme val="minor"/>
      </rPr>
      <t>teilweise</t>
    </r>
    <r>
      <rPr>
        <sz val="10"/>
        <rFont val="Calibri"/>
        <family val="2"/>
        <scheme val="minor"/>
      </rPr>
      <t xml:space="preserve"> transparent und nachvollziehbar.
Die bereitgestellten Unterlagen / Antworten belegen, dass der Bewerber über ein </t>
    </r>
    <r>
      <rPr>
        <b/>
        <sz val="10"/>
        <rFont val="Calibri"/>
        <family val="2"/>
        <scheme val="minor"/>
      </rPr>
      <t>teilweise</t>
    </r>
    <r>
      <rPr>
        <sz val="10"/>
        <rFont val="Calibri"/>
        <family val="2"/>
        <scheme val="minor"/>
      </rPr>
      <t xml:space="preserve"> etabliertes Compliance-Management-System verfügt, welches die relevanten Inhalte und Ziele </t>
    </r>
    <r>
      <rPr>
        <b/>
        <sz val="10"/>
        <rFont val="Calibri"/>
        <family val="2"/>
        <scheme val="minor"/>
      </rPr>
      <t>in ausreichendem Umfang</t>
    </r>
    <r>
      <rPr>
        <sz val="10"/>
        <rFont val="Calibri"/>
        <family val="2"/>
        <scheme val="minor"/>
      </rPr>
      <t xml:space="preserve"> berücksichtigt.
Die dargestellten Erfolgsfaktoren sind von </t>
    </r>
    <r>
      <rPr>
        <b/>
        <sz val="10"/>
        <rFont val="Calibri"/>
        <family val="2"/>
        <scheme val="minor"/>
      </rPr>
      <t>ausreichender</t>
    </r>
    <r>
      <rPr>
        <sz val="10"/>
        <rFont val="Calibri"/>
        <family val="2"/>
        <scheme val="minor"/>
      </rPr>
      <t xml:space="preserve"> Relevanz und </t>
    </r>
    <r>
      <rPr>
        <b/>
        <sz val="10"/>
        <rFont val="Calibri"/>
        <family val="2"/>
        <scheme val="minor"/>
      </rPr>
      <t>teilweise</t>
    </r>
    <r>
      <rPr>
        <sz val="10"/>
        <rFont val="Calibri"/>
        <family val="2"/>
        <scheme val="minor"/>
      </rPr>
      <t xml:space="preserve"> in sich schlüssig und werden teilweise im Unternehmen des Bewerbers berücksichtigt.
Die Darstellungen lassen darauf schließen, dass der Bewerber Maßnahmen mit </t>
    </r>
    <r>
      <rPr>
        <b/>
        <sz val="10"/>
        <rFont val="Calibri"/>
        <family val="2"/>
        <scheme val="minor"/>
      </rPr>
      <t>ausreichender</t>
    </r>
    <r>
      <rPr>
        <sz val="10"/>
        <rFont val="Calibri"/>
        <family val="2"/>
        <scheme val="minor"/>
      </rPr>
      <t xml:space="preserve"> Relevanz in seinem Unternehmen etabliert hat, um eine Eingliederung von Fachkräften in die Organisation des Auftraggebers zu verhindern. 
Die bereitgestellten Unterlagen / Antworten belegen in Summe </t>
    </r>
    <r>
      <rPr>
        <b/>
        <sz val="10"/>
        <rFont val="Calibri"/>
        <family val="2"/>
        <scheme val="minor"/>
      </rPr>
      <t>teilweise</t>
    </r>
    <r>
      <rPr>
        <sz val="10"/>
        <rFont val="Calibri"/>
        <family val="2"/>
        <scheme val="minor"/>
      </rPr>
      <t xml:space="preserve"> tiefgreifende,  </t>
    </r>
    <r>
      <rPr>
        <b/>
        <sz val="10"/>
        <rFont val="Calibri"/>
        <family val="2"/>
        <scheme val="minor"/>
      </rPr>
      <t>ausreichende</t>
    </r>
    <r>
      <rPr>
        <sz val="10"/>
        <rFont val="Calibri"/>
        <family val="2"/>
        <scheme val="minor"/>
      </rPr>
      <t xml:space="preserve"> Fachkunde / Leistungsfähigkeit im Themengebiet und dass die betreffenden Anforderungen inhaltlich </t>
    </r>
    <r>
      <rPr>
        <b/>
        <sz val="10"/>
        <rFont val="Calibri"/>
        <family val="2"/>
        <scheme val="minor"/>
      </rPr>
      <t>teilweise</t>
    </r>
    <r>
      <rPr>
        <sz val="10"/>
        <rFont val="Calibri"/>
        <family val="2"/>
        <scheme val="minor"/>
      </rPr>
      <t xml:space="preserve">, </t>
    </r>
    <r>
      <rPr>
        <b/>
        <sz val="10"/>
        <rFont val="Calibri"/>
        <family val="2"/>
        <scheme val="minor"/>
      </rPr>
      <t>teilweise</t>
    </r>
    <r>
      <rPr>
        <sz val="10"/>
        <rFont val="Calibri"/>
        <family val="2"/>
        <scheme val="minor"/>
      </rPr>
      <t xml:space="preserve"> praxisnah und mit </t>
    </r>
    <r>
      <rPr>
        <b/>
        <sz val="10"/>
        <rFont val="Calibri"/>
        <family val="2"/>
        <scheme val="minor"/>
      </rPr>
      <t>ausreichender</t>
    </r>
    <r>
      <rPr>
        <sz val="10"/>
        <rFont val="Calibri"/>
        <family val="2"/>
        <scheme val="minor"/>
      </rPr>
      <t xml:space="preserve"> Relevanz für den Ausschreibungsgegenstand erfüllt werden.
</t>
    </r>
  </si>
  <si>
    <t>Sp_EK_8</t>
  </si>
  <si>
    <r>
      <rPr>
        <b/>
        <sz val="10"/>
        <rFont val="Calibri"/>
        <family val="2"/>
        <scheme val="minor"/>
      </rPr>
      <t xml:space="preserve">Qualitätsmanagement 
</t>
    </r>
    <r>
      <rPr>
        <sz val="10"/>
        <rFont val="Calibri"/>
        <family val="2"/>
        <scheme val="minor"/>
      </rPr>
      <t xml:space="preserve">
Sind Sie DIN ISO-9001 zertifiziert? Der Geltungsbereich des Zertifikats muss hierbei einen auf die ausgeschriebene Leistung Bezug / Kontext haben.
Legen Sie als Nachweis bitte eine Kopie des Zertifikats bei. (Das Zertifikat muss zum Zeitpunkt der Abgabefrist des Teilnahmeantrages Gültigkeit besitzen)
Alternativ : 
Bitte stellen Sie den in Ihrem Unternehmen implementierte Qualitätsmanagementprozess für den leistungsbezogenen Geltungsbereich in seinen wesentlichen Punkten dar. 
Bitte gehen Sie hierbei auf folgende Qualitätsmanagementprinzipien ein:
- Kundenorientierung
- Führung
- Engagement von Personen
- Prozessorientierter Ansatz
- Verbesserung
- Faktengestützte Entscheidungsfindung
- Beziehungsmanagement
</t>
    </r>
  </si>
  <si>
    <t xml:space="preserve">Zertifikat
oder
Anhang B18 (Sp_EK_8 Qualitäts-management) </t>
  </si>
  <si>
    <t>Zertifikat 
oder
10 Seiten</t>
  </si>
  <si>
    <t xml:space="preserve">Ein gültiges  Zertifikat DIN ISO 9001 ist vorhanden.
</t>
  </si>
  <si>
    <r>
      <t xml:space="preserve">
Die Darstellung des Qualitätsmanagements und Beantwortung der zugehörigen Aspekte / Fragestellungen ist </t>
    </r>
    <r>
      <rPr>
        <b/>
        <sz val="10"/>
        <rFont val="Calibri"/>
        <family val="2"/>
        <scheme val="minor"/>
      </rPr>
      <t>durchgehend</t>
    </r>
    <r>
      <rPr>
        <sz val="10"/>
        <rFont val="Calibri"/>
        <family val="2"/>
        <scheme val="minor"/>
      </rPr>
      <t xml:space="preserve"> transparent und nachvollziehbar.
Die bereitgestellten Unterlagen / Antworten belegen, dass der Bewerber über ein </t>
    </r>
    <r>
      <rPr>
        <b/>
        <sz val="10"/>
        <rFont val="Calibri"/>
        <family val="2"/>
        <scheme val="minor"/>
      </rPr>
      <t xml:space="preserve">vollständig </t>
    </r>
    <r>
      <rPr>
        <sz val="10"/>
        <rFont val="Calibri"/>
        <family val="2"/>
        <scheme val="minor"/>
      </rPr>
      <t xml:space="preserve">etabliertes Qualitätsmanagement verfügt, welches die relevanten Inhalte und Ziele </t>
    </r>
    <r>
      <rPr>
        <b/>
        <sz val="10"/>
        <rFont val="Calibri"/>
        <family val="2"/>
        <scheme val="minor"/>
      </rPr>
      <t xml:space="preserve">in sehr gutem Umfang </t>
    </r>
    <r>
      <rPr>
        <sz val="10"/>
        <rFont val="Calibri"/>
        <family val="2"/>
        <scheme val="minor"/>
      </rPr>
      <t>berücksichtigt.
Die Darstellungen lassen darauf schließen, dass der Bewerber über</t>
    </r>
    <r>
      <rPr>
        <b/>
        <sz val="10"/>
        <rFont val="Calibri"/>
        <family val="2"/>
        <scheme val="minor"/>
      </rPr>
      <t xml:space="preserve"> durchgehend </t>
    </r>
    <r>
      <rPr>
        <sz val="10"/>
        <rFont val="Calibri"/>
        <family val="2"/>
        <scheme val="minor"/>
      </rPr>
      <t xml:space="preserve">effiziente Vorgehensweisen verfügt, um in </t>
    </r>
    <r>
      <rPr>
        <b/>
        <sz val="10"/>
        <rFont val="Calibri"/>
        <family val="2"/>
        <scheme val="minor"/>
      </rPr>
      <t xml:space="preserve">sehr hohem </t>
    </r>
    <r>
      <rPr>
        <sz val="10"/>
        <rFont val="Calibri"/>
        <family val="2"/>
        <scheme val="minor"/>
      </rPr>
      <t xml:space="preserve">Umfang und in </t>
    </r>
    <r>
      <rPr>
        <b/>
        <sz val="10"/>
        <rFont val="Calibri"/>
        <family val="2"/>
        <scheme val="minor"/>
      </rPr>
      <t>sehr guter</t>
    </r>
    <r>
      <rPr>
        <sz val="10"/>
        <rFont val="Calibri"/>
        <family val="2"/>
        <scheme val="minor"/>
      </rPr>
      <t xml:space="preserve"> Qualität seine Dienstleistungen zu verbessern oder auf einem gleichbleibend hohen Niveau zu halten.  
Die bereitgestellten Unterlagen / Antworten belegen, dass das Qualitätsmanagement </t>
    </r>
    <r>
      <rPr>
        <b/>
        <sz val="10"/>
        <rFont val="Calibri"/>
        <family val="2"/>
        <scheme val="minor"/>
      </rPr>
      <t>vollständig</t>
    </r>
    <r>
      <rPr>
        <sz val="10"/>
        <rFont val="Calibri"/>
        <family val="2"/>
        <scheme val="minor"/>
      </rPr>
      <t xml:space="preserve"> klassische Qualitätsmanagement Aufgaben wie das Optimieren von Kommunikationsstrukturen, Steigerung der Kundenzufriedenheit, Optimierung und Standardisierung von Prozessen und Zufriedenheit der Mitarbeiter , berücksichtigt und auf QM Prinzipien</t>
    </r>
    <r>
      <rPr>
        <b/>
        <sz val="10"/>
        <rFont val="Calibri"/>
        <family val="2"/>
        <scheme val="minor"/>
      </rPr>
      <t xml:space="preserve"> durchgehend </t>
    </r>
    <r>
      <rPr>
        <sz val="10"/>
        <rFont val="Calibri"/>
        <family val="2"/>
        <scheme val="minor"/>
      </rPr>
      <t xml:space="preserve">und in sich schlüssig behandelt werden.
Die bereitgestellten Unterlagen / Antworten belegen in Summe </t>
    </r>
    <r>
      <rPr>
        <b/>
        <sz val="10"/>
        <rFont val="Calibri"/>
        <family val="2"/>
        <scheme val="minor"/>
      </rPr>
      <t>durchgehend</t>
    </r>
    <r>
      <rPr>
        <sz val="10"/>
        <rFont val="Calibri"/>
        <family val="2"/>
        <scheme val="minor"/>
      </rPr>
      <t xml:space="preserve"> tiefgreifende,</t>
    </r>
    <r>
      <rPr>
        <b/>
        <sz val="10"/>
        <rFont val="Calibri"/>
        <family val="2"/>
        <scheme val="minor"/>
      </rPr>
      <t xml:space="preserve"> sehr gute</t>
    </r>
    <r>
      <rPr>
        <sz val="10"/>
        <rFont val="Calibri"/>
        <family val="2"/>
        <scheme val="minor"/>
      </rPr>
      <t xml:space="preserve"> Fachkunde  im Themengebiet und dass die betreffenden Anforderungen inhaltlich</t>
    </r>
    <r>
      <rPr>
        <b/>
        <sz val="10"/>
        <rFont val="Calibri"/>
        <family val="2"/>
        <scheme val="minor"/>
      </rPr>
      <t xml:space="preserve"> vollumfänglich</t>
    </r>
    <r>
      <rPr>
        <sz val="10"/>
        <rFont val="Calibri"/>
        <family val="2"/>
        <scheme val="minor"/>
      </rPr>
      <t xml:space="preserve">, </t>
    </r>
    <r>
      <rPr>
        <b/>
        <sz val="10"/>
        <rFont val="Calibri"/>
        <family val="2"/>
        <scheme val="minor"/>
      </rPr>
      <t>sehr praxisnah</t>
    </r>
    <r>
      <rPr>
        <sz val="10"/>
        <rFont val="Calibri"/>
        <family val="2"/>
        <scheme val="minor"/>
      </rPr>
      <t xml:space="preserve"> und mit </t>
    </r>
    <r>
      <rPr>
        <b/>
        <sz val="10"/>
        <rFont val="Calibri"/>
        <family val="2"/>
        <scheme val="minor"/>
      </rPr>
      <t>sehr hoher</t>
    </r>
    <r>
      <rPr>
        <sz val="10"/>
        <rFont val="Calibri"/>
        <family val="2"/>
        <scheme val="minor"/>
      </rPr>
      <t xml:space="preserve"> Relevanz für den Ausschreibungsgegenstand erfüllt werden.
</t>
    </r>
  </si>
  <si>
    <r>
      <t xml:space="preserve">Die Darstellung des Qualitätsmanagements und Beantwortung der zugehörigen Aspekte / Fragestellungen ist </t>
    </r>
    <r>
      <rPr>
        <b/>
        <sz val="10"/>
        <rFont val="Calibri"/>
        <family val="2"/>
        <scheme val="minor"/>
      </rPr>
      <t>überwiegend</t>
    </r>
    <r>
      <rPr>
        <sz val="10"/>
        <rFont val="Calibri"/>
        <family val="2"/>
        <scheme val="minor"/>
      </rPr>
      <t xml:space="preserve">  transparent und nachvollziehbar.
Die bereitgestellten Unterlagen / Antworten belegen, dass der Bewerber über ein </t>
    </r>
    <r>
      <rPr>
        <b/>
        <sz val="10"/>
        <rFont val="Calibri"/>
        <family val="2"/>
        <scheme val="minor"/>
      </rPr>
      <t>überwiegend</t>
    </r>
    <r>
      <rPr>
        <sz val="10"/>
        <rFont val="Calibri"/>
        <family val="2"/>
        <scheme val="minor"/>
      </rPr>
      <t xml:space="preserve"> etabliertes Qualitätsmanagement verfügt, welches die relevanten Inhalte und Ziele in </t>
    </r>
    <r>
      <rPr>
        <b/>
        <sz val="10"/>
        <rFont val="Calibri"/>
        <family val="2"/>
        <scheme val="minor"/>
      </rPr>
      <t>befriedigendem</t>
    </r>
    <r>
      <rPr>
        <sz val="10"/>
        <rFont val="Calibri"/>
        <family val="2"/>
        <scheme val="minor"/>
      </rPr>
      <t xml:space="preserve"> Umfang  berücksichtigt.
Die Darstellungen lassen darauf schließen, dass der Bewerber über </t>
    </r>
    <r>
      <rPr>
        <b/>
        <sz val="10"/>
        <rFont val="Calibri"/>
        <family val="2"/>
        <scheme val="minor"/>
      </rPr>
      <t>überwiegend</t>
    </r>
    <r>
      <rPr>
        <sz val="10"/>
        <rFont val="Calibri"/>
        <family val="2"/>
        <scheme val="minor"/>
      </rPr>
      <t xml:space="preserve">  effiziente Vorgehensweisen verfügt, um in </t>
    </r>
    <r>
      <rPr>
        <b/>
        <sz val="10"/>
        <rFont val="Calibri"/>
        <family val="2"/>
        <scheme val="minor"/>
      </rPr>
      <t>befriedigendem</t>
    </r>
    <r>
      <rPr>
        <sz val="10"/>
        <rFont val="Calibri"/>
        <family val="2"/>
        <scheme val="minor"/>
      </rPr>
      <t xml:space="preserve"> Umfang und in </t>
    </r>
    <r>
      <rPr>
        <b/>
        <sz val="10"/>
        <rFont val="Calibri"/>
        <family val="2"/>
        <scheme val="minor"/>
      </rPr>
      <t xml:space="preserve">befriedigender </t>
    </r>
    <r>
      <rPr>
        <sz val="10"/>
        <rFont val="Calibri"/>
        <family val="2"/>
        <scheme val="minor"/>
      </rPr>
      <t xml:space="preserve"> Qualität seine Dienstleistungen zu verbessern oder auf einem gleichbleibend hohen Niveau zu halten.  
Die bereitgestellten Unterlagen / Antworten belegen, dass das Qualitätsmanagement </t>
    </r>
    <r>
      <rPr>
        <b/>
        <sz val="10"/>
        <rFont val="Calibri"/>
        <family val="2"/>
        <scheme val="minor"/>
      </rPr>
      <t>überwiegend</t>
    </r>
    <r>
      <rPr>
        <sz val="10"/>
        <rFont val="Calibri"/>
        <family val="2"/>
        <scheme val="minor"/>
      </rPr>
      <t xml:space="preserve">  klassische Qualitätsmanagement Aufgaben wie das Optimieren von Kommunikationsstrukturen, Steigerung der Kundenzufriedenheit, Optimierung und Standardisierung von Prozessen und Zufriedenheit der Mitarbeiter , berücksichtigt und auf alle QM Prinzipien</t>
    </r>
    <r>
      <rPr>
        <b/>
        <sz val="10"/>
        <rFont val="Calibri"/>
        <family val="2"/>
        <scheme val="minor"/>
      </rPr>
      <t xml:space="preserve"> befriedigend</t>
    </r>
    <r>
      <rPr>
        <sz val="10"/>
        <rFont val="Calibri"/>
        <family val="2"/>
        <scheme val="minor"/>
      </rPr>
      <t xml:space="preserve"> und</t>
    </r>
    <r>
      <rPr>
        <b/>
        <sz val="10"/>
        <rFont val="Calibri"/>
        <family val="2"/>
        <scheme val="minor"/>
      </rPr>
      <t xml:space="preserve"> überwiegend</t>
    </r>
    <r>
      <rPr>
        <sz val="10"/>
        <rFont val="Calibri"/>
        <family val="2"/>
        <scheme val="minor"/>
      </rPr>
      <t xml:space="preserve">  in sich schlüssig behandelt werden
Die bereitgestellten Unterlagen / Antworten belegen in Summe </t>
    </r>
    <r>
      <rPr>
        <b/>
        <sz val="10"/>
        <rFont val="Calibri"/>
        <family val="2"/>
        <scheme val="minor"/>
      </rPr>
      <t>überwiegend</t>
    </r>
    <r>
      <rPr>
        <sz val="10"/>
        <rFont val="Calibri"/>
        <family val="2"/>
        <scheme val="minor"/>
      </rPr>
      <t xml:space="preserve"> tiefgreifende,  befriedigende Fachkunde  im Themengebiet und dass die betreffenden Anforderungen inhaltlich </t>
    </r>
    <r>
      <rPr>
        <b/>
        <sz val="10"/>
        <rFont val="Calibri"/>
        <family val="2"/>
        <scheme val="minor"/>
      </rPr>
      <t>überwiegend</t>
    </r>
    <r>
      <rPr>
        <sz val="10"/>
        <rFont val="Calibri"/>
        <family val="2"/>
        <scheme val="minor"/>
      </rPr>
      <t xml:space="preserve">  praxisnah und mit </t>
    </r>
    <r>
      <rPr>
        <b/>
        <sz val="10"/>
        <rFont val="Calibri"/>
        <family val="2"/>
        <scheme val="minor"/>
      </rPr>
      <t>befriedigender</t>
    </r>
    <r>
      <rPr>
        <sz val="10"/>
        <rFont val="Calibri"/>
        <family val="2"/>
        <scheme val="minor"/>
      </rPr>
      <t xml:space="preserve">  Relevanz für den Ausschreibungsgegenstand erfüllt werden.</t>
    </r>
  </si>
  <si>
    <r>
      <t xml:space="preserve">Die Darstellung des Qualitätsmanagements und Beantwortung der zugehörigen Aspekte / Fragestellungen ist </t>
    </r>
    <r>
      <rPr>
        <b/>
        <sz val="10"/>
        <rFont val="Calibri"/>
        <family val="2"/>
        <scheme val="minor"/>
      </rPr>
      <t xml:space="preserve">teilweise </t>
    </r>
    <r>
      <rPr>
        <sz val="10"/>
        <rFont val="Calibri"/>
        <family val="2"/>
        <scheme val="minor"/>
      </rPr>
      <t xml:space="preserve">  transparent und nachvollziehbar.
Die bereitgestellten Unterlagen / Antworten belegen, dass der Bewerber über ein </t>
    </r>
    <r>
      <rPr>
        <b/>
        <sz val="10"/>
        <rFont val="Calibri"/>
        <family val="2"/>
        <scheme val="minor"/>
      </rPr>
      <t>teilweises</t>
    </r>
    <r>
      <rPr>
        <sz val="10"/>
        <rFont val="Calibri"/>
        <family val="2"/>
        <scheme val="minor"/>
      </rPr>
      <t xml:space="preserve"> etabliertes Qualitätsmanagement verfügt, welches die relevanten Inhalte und Ziele in </t>
    </r>
    <r>
      <rPr>
        <b/>
        <sz val="10"/>
        <rFont val="Calibri"/>
        <family val="2"/>
        <scheme val="minor"/>
      </rPr>
      <t>ausreichendem</t>
    </r>
    <r>
      <rPr>
        <sz val="10"/>
        <rFont val="Calibri"/>
        <family val="2"/>
        <scheme val="minor"/>
      </rPr>
      <t xml:space="preserve"> Umfang  berücksichtigt.
Die Darstellungen lassen darauf schließen, dass der Bewerber über  </t>
    </r>
    <r>
      <rPr>
        <b/>
        <sz val="10"/>
        <rFont val="Calibri"/>
        <family val="2"/>
        <scheme val="minor"/>
      </rPr>
      <t xml:space="preserve">teilweise </t>
    </r>
    <r>
      <rPr>
        <sz val="10"/>
        <rFont val="Calibri"/>
        <family val="2"/>
        <scheme val="minor"/>
      </rPr>
      <t xml:space="preserve"> effiziente Vorgehensweisen verfügt, um in </t>
    </r>
    <r>
      <rPr>
        <b/>
        <sz val="10"/>
        <rFont val="Calibri"/>
        <family val="2"/>
        <scheme val="minor"/>
      </rPr>
      <t>ausreichendem</t>
    </r>
    <r>
      <rPr>
        <sz val="10"/>
        <rFont val="Calibri"/>
        <family val="2"/>
        <scheme val="minor"/>
      </rPr>
      <t xml:space="preserve"> Umfang und in </t>
    </r>
    <r>
      <rPr>
        <b/>
        <sz val="10"/>
        <rFont val="Calibri"/>
        <family val="2"/>
        <scheme val="minor"/>
      </rPr>
      <t>ausreichender</t>
    </r>
    <r>
      <rPr>
        <sz val="10"/>
        <rFont val="Calibri"/>
        <family val="2"/>
        <scheme val="minor"/>
      </rPr>
      <t xml:space="preserve">  Qualität seine Dienstleistungen zu verbessern oder auf einem gleichbleibend hohen Niveau zu halten.  
Die bereitgestellten Unterlagen / Antworten belegen, dass das Qualitätsmanagement</t>
    </r>
    <r>
      <rPr>
        <b/>
        <sz val="10"/>
        <rFont val="Calibri"/>
        <family val="2"/>
        <scheme val="minor"/>
      </rPr>
      <t xml:space="preserve"> teilweise</t>
    </r>
    <r>
      <rPr>
        <sz val="10"/>
        <rFont val="Calibri"/>
        <family val="2"/>
        <scheme val="minor"/>
      </rPr>
      <t xml:space="preserve">   klassische Qualitätsmanagement Aufgaben wie das Optimieren von Kommunikationsstrukturen, Steigerung der Kundenzufriedenheit, Optimierung und Standardisierung von Prozessen und Zufriedenheit der Mitarbeiter , berücksichtigt und auf alle QM Prinzipien </t>
    </r>
    <r>
      <rPr>
        <b/>
        <sz val="10"/>
        <rFont val="Calibri"/>
        <family val="2"/>
        <scheme val="minor"/>
      </rPr>
      <t xml:space="preserve">ausreichend </t>
    </r>
    <r>
      <rPr>
        <sz val="10"/>
        <rFont val="Calibri"/>
        <family val="2"/>
        <scheme val="minor"/>
      </rPr>
      <t xml:space="preserve">und </t>
    </r>
    <r>
      <rPr>
        <b/>
        <sz val="10"/>
        <rFont val="Calibri"/>
        <family val="2"/>
        <scheme val="minor"/>
      </rPr>
      <t xml:space="preserve">teilweise </t>
    </r>
    <r>
      <rPr>
        <sz val="10"/>
        <rFont val="Calibri"/>
        <family val="2"/>
        <scheme val="minor"/>
      </rPr>
      <t xml:space="preserve"> in sich schlüssig behandelt werden
Die bereitgestellten Unterlagen / Antworten belegen in Summe</t>
    </r>
    <r>
      <rPr>
        <b/>
        <sz val="10"/>
        <rFont val="Calibri"/>
        <family val="2"/>
        <scheme val="minor"/>
      </rPr>
      <t xml:space="preserve"> teilweise </t>
    </r>
    <r>
      <rPr>
        <sz val="10"/>
        <rFont val="Calibri"/>
        <family val="2"/>
        <scheme val="minor"/>
      </rPr>
      <t xml:space="preserve"> tiefgreifende,  </t>
    </r>
    <r>
      <rPr>
        <b/>
        <sz val="10"/>
        <rFont val="Calibri"/>
        <family val="2"/>
        <scheme val="minor"/>
      </rPr>
      <t>ausreichende</t>
    </r>
    <r>
      <rPr>
        <sz val="10"/>
        <rFont val="Calibri"/>
        <family val="2"/>
        <scheme val="minor"/>
      </rPr>
      <t xml:space="preserve">  Fachkunde  im Themengebiet und dass die betreffenden Anforderungen inhaltlich </t>
    </r>
    <r>
      <rPr>
        <b/>
        <sz val="10"/>
        <rFont val="Calibri"/>
        <family val="2"/>
        <scheme val="minor"/>
      </rPr>
      <t>teilweise</t>
    </r>
    <r>
      <rPr>
        <sz val="10"/>
        <rFont val="Calibri"/>
        <family val="2"/>
        <scheme val="minor"/>
      </rPr>
      <t xml:space="preserve"> praxisnah und mit </t>
    </r>
    <r>
      <rPr>
        <b/>
        <sz val="10"/>
        <rFont val="Calibri"/>
        <family val="2"/>
        <scheme val="minor"/>
      </rPr>
      <t xml:space="preserve">ausreichender </t>
    </r>
    <r>
      <rPr>
        <sz val="10"/>
        <rFont val="Calibri"/>
        <family val="2"/>
        <scheme val="minor"/>
      </rPr>
      <t>Relevanz für den Ausschreibungsgegenstand erfüllt werden.</t>
    </r>
  </si>
  <si>
    <t>Sp_EK_9</t>
  </si>
  <si>
    <r>
      <rPr>
        <b/>
        <sz val="10"/>
        <rFont val="Calibri"/>
        <family val="2"/>
        <scheme val="minor"/>
      </rPr>
      <t xml:space="preserve">Skillmanagement
</t>
    </r>
    <r>
      <rPr>
        <sz val="10"/>
        <rFont val="Calibri"/>
        <family val="2"/>
        <scheme val="minor"/>
      </rPr>
      <t xml:space="preserve">
Bitte stellen Sie das in ihrem Unternehmen implementierte</t>
    </r>
    <r>
      <rPr>
        <b/>
        <sz val="10"/>
        <rFont val="Calibri"/>
        <family val="2"/>
        <scheme val="minor"/>
      </rPr>
      <t xml:space="preserve"> Skillmanagement</t>
    </r>
    <r>
      <rPr>
        <sz val="10"/>
        <rFont val="Calibri"/>
        <family val="2"/>
        <scheme val="minor"/>
      </rPr>
      <t xml:space="preserve"> in seinen wesentlichen Punkten dar.
Bitte beschreiben Sie hierzu insbesondere Zielsetzung des Skillmanagements sowie die zugehörigen Prozesse und Zuständigkeiten. 
Bitte gehen Sie anschließend insbesondere auf folgende Fragestellungen / Aspekte ein:
- Wie stellen Sie sicher, dass ihre Fachkräfte auf dem aktuellen Stand der Technik in ihren Spezialgebieten bleiben?
- Bitte beschreiben Sie hierbei Ihr Vorgehen / Ihren Ansatz sowie die zugehörigen Maßnahmen und die aus Ihrer Sicht entscheidenden Erfolgsfaktoren dazu in den wesentlichen Punkten. Gehen Sie dabei auch auf den Stellenwert von Weiterbildung in Ihrem Unternehmen ein und wie Sie hierbei den Erfolg messen.
- Bitte erläutern Sie auch Ihr  Schulungsmodell und marktübliche Zertifizierungen für Einzelpersonen. </t>
    </r>
  </si>
  <si>
    <t>Anhang B19 (Sp_EK_9 -
Skillmanagement)</t>
  </si>
  <si>
    <r>
      <t xml:space="preserve">
Die Darstellung des Skillmanagements  und Beantwortung der zugehörigen Aspekte / Fragestellungen ist </t>
    </r>
    <r>
      <rPr>
        <b/>
        <sz val="10"/>
        <rFont val="Calibri"/>
        <family val="2"/>
        <scheme val="minor"/>
      </rPr>
      <t>durchgehend</t>
    </r>
    <r>
      <rPr>
        <sz val="10"/>
        <rFont val="Calibri"/>
        <family val="2"/>
        <scheme val="minor"/>
      </rPr>
      <t xml:space="preserve"> transparent und nachvollziehbar.
Die bereitgestellten Unterlagen / Antworten belegen, dass der Bewerber über ein </t>
    </r>
    <r>
      <rPr>
        <b/>
        <sz val="10"/>
        <rFont val="Calibri"/>
        <family val="2"/>
        <scheme val="minor"/>
      </rPr>
      <t>vollständig</t>
    </r>
    <r>
      <rPr>
        <sz val="10"/>
        <rFont val="Calibri"/>
        <family val="2"/>
        <scheme val="minor"/>
      </rPr>
      <t xml:space="preserve"> etabliertes Skillmanagement verfügt, welches die relevanten Inhalte und Ziele </t>
    </r>
    <r>
      <rPr>
        <b/>
        <sz val="10"/>
        <rFont val="Calibri"/>
        <family val="2"/>
        <scheme val="minor"/>
      </rPr>
      <t>in sehr gutem Umfang</t>
    </r>
    <r>
      <rPr>
        <sz val="10"/>
        <rFont val="Calibri"/>
        <family val="2"/>
        <scheme val="minor"/>
      </rPr>
      <t xml:space="preserve"> berücksichtigt.
Die Darstellungen lassen darauf schließen, dass der Bewerber über </t>
    </r>
    <r>
      <rPr>
        <b/>
        <sz val="10"/>
        <rFont val="Calibri"/>
        <family val="2"/>
        <scheme val="minor"/>
      </rPr>
      <t>durchgehend</t>
    </r>
    <r>
      <rPr>
        <sz val="10"/>
        <rFont val="Calibri"/>
        <family val="2"/>
        <scheme val="minor"/>
      </rPr>
      <t xml:space="preserve"> effiziente Vorgehensweisen verfügt, um in </t>
    </r>
    <r>
      <rPr>
        <b/>
        <sz val="10"/>
        <rFont val="Calibri"/>
        <family val="2"/>
        <scheme val="minor"/>
      </rPr>
      <t>sehr hohem</t>
    </r>
    <r>
      <rPr>
        <sz val="10"/>
        <rFont val="Calibri"/>
        <family val="2"/>
        <scheme val="minor"/>
      </rPr>
      <t xml:space="preserve"> Umfang und i</t>
    </r>
    <r>
      <rPr>
        <b/>
        <sz val="10"/>
        <rFont val="Calibri"/>
        <family val="2"/>
        <scheme val="minor"/>
      </rPr>
      <t xml:space="preserve">n sehr guter </t>
    </r>
    <r>
      <rPr>
        <sz val="10"/>
        <rFont val="Calibri"/>
        <family val="2"/>
        <scheme val="minor"/>
      </rPr>
      <t xml:space="preserve">Qualität  seine Fachkräfte auf dem aktuellen Stand der Technik in ihren Spezialgebieten  zu halten.
Die Darstellung lässt weiter darauf schließen dass der Bewerber  sein Vorgehen  sowie die zugehörigen Maßnahmen  und aus seiner Sicht entscheidenden Erfolgsfaktoren in </t>
    </r>
    <r>
      <rPr>
        <b/>
        <sz val="10"/>
        <rFont val="Calibri"/>
        <family val="2"/>
        <scheme val="minor"/>
      </rPr>
      <t>sehr gutem</t>
    </r>
    <r>
      <rPr>
        <sz val="10"/>
        <rFont val="Calibri"/>
        <family val="2"/>
        <scheme val="minor"/>
      </rPr>
      <t xml:space="preserve"> Umfang darlegt und messbar macht.
Die bereitgestellten Unterlagen/Antworten belegen , dass das Schulungsmodell des Bewerbers </t>
    </r>
    <r>
      <rPr>
        <b/>
        <sz val="10"/>
        <rFont val="Calibri"/>
        <family val="2"/>
        <scheme val="minor"/>
      </rPr>
      <t>sehr gut</t>
    </r>
    <r>
      <rPr>
        <sz val="10"/>
        <rFont val="Calibri"/>
        <family val="2"/>
        <scheme val="minor"/>
      </rPr>
      <t xml:space="preserve"> auf die Fähigkeiten und Qualifikationen der Mittarbeiters eingehen und die Mitarbeiter entsprechend  systematisch eingesetzt werden.
Schulungsmodelle  und marktübliche Zertifizierungsmöglichkeiten  für  Mitarbeiter sind sehr  gut dargestellt.
Die bereitgestellten Unterlagen / Antworten belegen in Summe </t>
    </r>
    <r>
      <rPr>
        <b/>
        <sz val="10"/>
        <rFont val="Calibri"/>
        <family val="2"/>
        <scheme val="minor"/>
      </rPr>
      <t>durchgehend</t>
    </r>
    <r>
      <rPr>
        <sz val="10"/>
        <rFont val="Calibri"/>
        <family val="2"/>
        <scheme val="minor"/>
      </rPr>
      <t xml:space="preserve"> tiefgreifende, </t>
    </r>
    <r>
      <rPr>
        <b/>
        <sz val="10"/>
        <rFont val="Calibri"/>
        <family val="2"/>
        <scheme val="minor"/>
      </rPr>
      <t xml:space="preserve">sehr gute </t>
    </r>
    <r>
      <rPr>
        <sz val="10"/>
        <rFont val="Calibri"/>
        <family val="2"/>
        <scheme val="minor"/>
      </rPr>
      <t xml:space="preserve">Fachkunde / Leistungsfähigkeit im Themengebiet und dass die betreffenden Anforderungen inhaltlich </t>
    </r>
    <r>
      <rPr>
        <b/>
        <sz val="10"/>
        <rFont val="Calibri"/>
        <family val="2"/>
        <scheme val="minor"/>
      </rPr>
      <t>vollumfänglich</t>
    </r>
    <r>
      <rPr>
        <sz val="10"/>
        <rFont val="Calibri"/>
        <family val="2"/>
        <scheme val="minor"/>
      </rPr>
      <t xml:space="preserve">, </t>
    </r>
    <r>
      <rPr>
        <b/>
        <sz val="10"/>
        <rFont val="Calibri"/>
        <family val="2"/>
        <scheme val="minor"/>
      </rPr>
      <t>sehr praxisnah</t>
    </r>
    <r>
      <rPr>
        <sz val="10"/>
        <rFont val="Calibri"/>
        <family val="2"/>
        <scheme val="minor"/>
      </rPr>
      <t xml:space="preserve"> und mit </t>
    </r>
    <r>
      <rPr>
        <b/>
        <sz val="10"/>
        <rFont val="Calibri"/>
        <family val="2"/>
        <scheme val="minor"/>
      </rPr>
      <t xml:space="preserve">sehr hoher </t>
    </r>
    <r>
      <rPr>
        <sz val="10"/>
        <rFont val="Calibri"/>
        <family val="2"/>
        <scheme val="minor"/>
      </rPr>
      <t xml:space="preserve">Relevanz für den Ausschreibungsgegenstand erfüllt werden.
</t>
    </r>
  </si>
  <si>
    <r>
      <t xml:space="preserve">
Die Darstellung des Skillmanagements  und Beantwortung der zugehörigen Aspekte / Fragestellungen ist </t>
    </r>
    <r>
      <rPr>
        <b/>
        <sz val="10"/>
        <rFont val="Calibri"/>
        <family val="2"/>
        <scheme val="minor"/>
      </rPr>
      <t>weitgehend</t>
    </r>
    <r>
      <rPr>
        <sz val="10"/>
        <rFont val="Calibri"/>
        <family val="2"/>
        <scheme val="minor"/>
      </rPr>
      <t xml:space="preserve">  transparent und nachvollziehbar.
Die bereitgestellten Unterlagen / Antworten belegen, dass der Bewerber über ein </t>
    </r>
    <r>
      <rPr>
        <b/>
        <sz val="10"/>
        <rFont val="Calibri"/>
        <family val="2"/>
        <scheme val="minor"/>
      </rPr>
      <t>weitgehend</t>
    </r>
    <r>
      <rPr>
        <sz val="10"/>
        <rFont val="Calibri"/>
        <family val="2"/>
        <scheme val="minor"/>
      </rPr>
      <t xml:space="preserve"> etabliertes Skillmanagement verfügt, welches die relevanten Inhalte und Ziele in </t>
    </r>
    <r>
      <rPr>
        <b/>
        <sz val="10"/>
        <rFont val="Calibri"/>
        <family val="2"/>
        <scheme val="minor"/>
      </rPr>
      <t>gutem</t>
    </r>
    <r>
      <rPr>
        <sz val="10"/>
        <rFont val="Calibri"/>
        <family val="2"/>
        <scheme val="minor"/>
      </rPr>
      <t xml:space="preserve"> Umfang berücksichtigt.
Die Darstellungen lassen darauf schließen, dass der Bewerber über </t>
    </r>
    <r>
      <rPr>
        <b/>
        <sz val="10"/>
        <rFont val="Calibri"/>
        <family val="2"/>
        <scheme val="minor"/>
      </rPr>
      <t>weitgehend</t>
    </r>
    <r>
      <rPr>
        <sz val="10"/>
        <rFont val="Calibri"/>
        <family val="2"/>
        <scheme val="minor"/>
      </rPr>
      <t xml:space="preserve"> effiziente Vorgehensweisen verfügt, um in</t>
    </r>
    <r>
      <rPr>
        <b/>
        <sz val="10"/>
        <rFont val="Calibri"/>
        <family val="2"/>
        <scheme val="minor"/>
      </rPr>
      <t xml:space="preserve">  hohem</t>
    </r>
    <r>
      <rPr>
        <sz val="10"/>
        <rFont val="Calibri"/>
        <family val="2"/>
        <scheme val="minor"/>
      </rPr>
      <t xml:space="preserve"> Umfang und in  </t>
    </r>
    <r>
      <rPr>
        <b/>
        <sz val="10"/>
        <rFont val="Calibri"/>
        <family val="2"/>
        <scheme val="minor"/>
      </rPr>
      <t>guter</t>
    </r>
    <r>
      <rPr>
        <sz val="10"/>
        <rFont val="Calibri"/>
        <family val="2"/>
        <scheme val="minor"/>
      </rPr>
      <t xml:space="preserve"> Qualität  seine Fachkräfte auf dem aktuellen Stand der Technik in ihren Spezialgebieten  zu halten.
Die Darstellung lässt weiter darauf schließen, dass der Bewerber  sein Vorgehen  sowie die zugehörigen Maßnahmen  und aus seiner Sicht entscheidenden Erfolgsfaktoren in </t>
    </r>
    <r>
      <rPr>
        <b/>
        <sz val="10"/>
        <rFont val="Calibri"/>
        <family val="2"/>
        <scheme val="minor"/>
      </rPr>
      <t>gutem</t>
    </r>
    <r>
      <rPr>
        <sz val="10"/>
        <rFont val="Calibri"/>
        <family val="2"/>
        <scheme val="minor"/>
      </rPr>
      <t xml:space="preserve"> Umfang darlegt und messbar macht.
Die bereitgestellten Unterlagen/Antworten belegen , dass das Schulungsmodell des Bewerbers</t>
    </r>
    <r>
      <rPr>
        <b/>
        <sz val="10"/>
        <rFont val="Calibri"/>
        <family val="2"/>
        <scheme val="minor"/>
      </rPr>
      <t xml:space="preserve"> gut</t>
    </r>
    <r>
      <rPr>
        <sz val="10"/>
        <rFont val="Calibri"/>
        <family val="2"/>
        <scheme val="minor"/>
      </rPr>
      <t xml:space="preserve"> auf die Fähigkeiten und Qualifikationen der Mittarbeiters eingehen und die Mitarbeiter entsprechend  systematisch eingesetzt werden.
Schulungsmodelle  und marktübliche Zertifizierungsmöglichkeiten  für  Mitarbeiter sind  </t>
    </r>
    <r>
      <rPr>
        <b/>
        <sz val="10"/>
        <rFont val="Calibri"/>
        <family val="2"/>
        <scheme val="minor"/>
      </rPr>
      <t>gut</t>
    </r>
    <r>
      <rPr>
        <sz val="10"/>
        <rFont val="Calibri"/>
        <family val="2"/>
        <scheme val="minor"/>
      </rPr>
      <t xml:space="preserve"> dargestellt.
Die bereitgestellten Unterlagen / Antworten belegen in Summe weitgehend tiefgreifende, </t>
    </r>
    <r>
      <rPr>
        <b/>
        <sz val="10"/>
        <rFont val="Calibri"/>
        <family val="2"/>
        <scheme val="minor"/>
      </rPr>
      <t xml:space="preserve"> gute </t>
    </r>
    <r>
      <rPr>
        <sz val="10"/>
        <rFont val="Calibri"/>
        <family val="2"/>
        <scheme val="minor"/>
      </rPr>
      <t>Fachkunde / Leistungsfähigkeit im Themengebiet und dass die betreffenden Anforderungen inhaltlich weitgehend, weitgehend praxisnah und mit hoher Relevanz für den Ausschreibungsgegenstand erfüllt werden.</t>
    </r>
  </si>
  <si>
    <r>
      <t xml:space="preserve">
Die Darstellung des Skillmanagements  und Beantwortung der zugehörigen Aspekte / Fragestellungen ist </t>
    </r>
    <r>
      <rPr>
        <b/>
        <sz val="10"/>
        <rFont val="Calibri"/>
        <family val="2"/>
        <scheme val="minor"/>
      </rPr>
      <t xml:space="preserve">überwiegend </t>
    </r>
    <r>
      <rPr>
        <sz val="10"/>
        <rFont val="Calibri"/>
        <family val="2"/>
        <scheme val="minor"/>
      </rPr>
      <t xml:space="preserve">transparent und nachvollziehbar.
Die bereitgestellten Unterlagen / Antworten belegen, dass der Bewerber über ein </t>
    </r>
    <r>
      <rPr>
        <b/>
        <sz val="10"/>
        <rFont val="Calibri"/>
        <family val="2"/>
        <scheme val="minor"/>
      </rPr>
      <t>überwiegendes</t>
    </r>
    <r>
      <rPr>
        <sz val="10"/>
        <rFont val="Calibri"/>
        <family val="2"/>
        <scheme val="minor"/>
      </rPr>
      <t xml:space="preserve"> etabliertes Skillmanagement verfügt, welches die relevanten Inhalte und Ziele in </t>
    </r>
    <r>
      <rPr>
        <b/>
        <sz val="10"/>
        <rFont val="Calibri"/>
        <family val="2"/>
        <scheme val="minor"/>
      </rPr>
      <t xml:space="preserve">befriedigendem  </t>
    </r>
    <r>
      <rPr>
        <sz val="10"/>
        <rFont val="Calibri"/>
        <family val="2"/>
        <scheme val="minor"/>
      </rPr>
      <t>Umfang berücksichtigt.
Die Darstellungen lassen darauf schließen, dass der Bewerber über</t>
    </r>
    <r>
      <rPr>
        <b/>
        <sz val="10"/>
        <rFont val="Calibri"/>
        <family val="2"/>
        <scheme val="minor"/>
      </rPr>
      <t xml:space="preserve"> überwiegend </t>
    </r>
    <r>
      <rPr>
        <sz val="10"/>
        <rFont val="Calibri"/>
        <family val="2"/>
        <scheme val="minor"/>
      </rPr>
      <t xml:space="preserve"> effiziente Vorgehensweisen verfügt, um in  hohem Umfang und in </t>
    </r>
    <r>
      <rPr>
        <b/>
        <sz val="10"/>
        <rFont val="Calibri"/>
        <family val="2"/>
        <scheme val="minor"/>
      </rPr>
      <t>befriedigender</t>
    </r>
    <r>
      <rPr>
        <sz val="10"/>
        <rFont val="Calibri"/>
        <family val="2"/>
        <scheme val="minor"/>
      </rPr>
      <t xml:space="preserve">  Qualität  seine Fachkräfte auf dem aktuellen Stand der Technik in ihren Spezialgebieten  zu halten.
Die Darstellung lässt weiter darauf schließen dass der Bewerber  sein Vorgehen  sowie die zugehörigen Maßnahmen  und aus seiner Sicht entscheidenden Erfolgsfaktoren in </t>
    </r>
    <r>
      <rPr>
        <b/>
        <sz val="10"/>
        <rFont val="Calibri"/>
        <family val="2"/>
        <scheme val="minor"/>
      </rPr>
      <t>befriedigendem</t>
    </r>
    <r>
      <rPr>
        <sz val="10"/>
        <rFont val="Calibri"/>
        <family val="2"/>
        <scheme val="minor"/>
      </rPr>
      <t xml:space="preserve">  Umfang darlegt und messbar macht.
Die bereitgestellten Unterlagen/Antworten belegen , dass das Schulungsmodell des Bewerbers </t>
    </r>
    <r>
      <rPr>
        <b/>
        <sz val="10"/>
        <rFont val="Calibri"/>
        <family val="2"/>
        <scheme val="minor"/>
      </rPr>
      <t>befriedigend</t>
    </r>
    <r>
      <rPr>
        <sz val="10"/>
        <rFont val="Calibri"/>
        <family val="2"/>
        <scheme val="minor"/>
      </rPr>
      <t xml:space="preserve"> auf die Fähigkeiten und Qualifikationen der Mittarbeiters eingehen und die Mitarbeiter entsprechend  systematisch eingesetzt werden.
Schulungsmodelle  und marktübliche Zertifizierungsmöglichkeiten  für  Mitarbeiter sind  </t>
    </r>
    <r>
      <rPr>
        <b/>
        <sz val="10"/>
        <rFont val="Calibri"/>
        <family val="2"/>
        <scheme val="minor"/>
      </rPr>
      <t>befriedigend</t>
    </r>
    <r>
      <rPr>
        <sz val="10"/>
        <rFont val="Calibri"/>
        <family val="2"/>
        <scheme val="minor"/>
      </rPr>
      <t xml:space="preserve"> dargestellt.
Die bereitgestellten Unterlagen / Antworten belegen in Summe überwiegend tiefgreifende,</t>
    </r>
    <r>
      <rPr>
        <b/>
        <sz val="10"/>
        <rFont val="Calibri"/>
        <family val="2"/>
        <scheme val="minor"/>
      </rPr>
      <t xml:space="preserve">  befriedigende </t>
    </r>
    <r>
      <rPr>
        <sz val="10"/>
        <rFont val="Calibri"/>
        <family val="2"/>
        <scheme val="minor"/>
      </rPr>
      <t>Fachkunde  im Themengebiet und dass die betreffenden Anforderungen inhaltlich überwiegend  praxisnah und mit befriedigender  Relevanz für den Ausschreibungsgegenstand erfüllt werden.</t>
    </r>
  </si>
  <si>
    <r>
      <t xml:space="preserve">
Die Darstellung des Skillmanagements  und Beantwortung der zugehörigen Aspekte / Fragestellungen ist </t>
    </r>
    <r>
      <rPr>
        <b/>
        <sz val="10"/>
        <rFont val="Calibri"/>
        <family val="2"/>
        <scheme val="minor"/>
      </rPr>
      <t>teilweise</t>
    </r>
    <r>
      <rPr>
        <sz val="10"/>
        <rFont val="Calibri"/>
        <family val="2"/>
        <scheme val="minor"/>
      </rPr>
      <t xml:space="preserve"> transparent und nachvollziehbar.
Die bereitgestellten Unterlagen / Antworten belegen, dass der Bewerber über ein </t>
    </r>
    <r>
      <rPr>
        <b/>
        <sz val="10"/>
        <rFont val="Calibri"/>
        <family val="2"/>
        <scheme val="minor"/>
      </rPr>
      <t>teilweise</t>
    </r>
    <r>
      <rPr>
        <sz val="10"/>
        <rFont val="Calibri"/>
        <family val="2"/>
        <scheme val="minor"/>
      </rPr>
      <t xml:space="preserve"> etabliertes Skillmanagement verfügt, welches die relevanten Inhalte und Ziele in </t>
    </r>
    <r>
      <rPr>
        <b/>
        <sz val="10"/>
        <rFont val="Calibri"/>
        <family val="2"/>
        <scheme val="minor"/>
      </rPr>
      <t xml:space="preserve">ausreichendem </t>
    </r>
    <r>
      <rPr>
        <sz val="10"/>
        <rFont val="Calibri"/>
        <family val="2"/>
        <scheme val="minor"/>
      </rPr>
      <t xml:space="preserve"> Umfang berücksichtigt.
Die Darstellungen lassen darauf schließen, dass der Bewerber über </t>
    </r>
    <r>
      <rPr>
        <b/>
        <sz val="10"/>
        <rFont val="Calibri"/>
        <family val="2"/>
        <scheme val="minor"/>
      </rPr>
      <t xml:space="preserve">ausreichend </t>
    </r>
    <r>
      <rPr>
        <sz val="10"/>
        <rFont val="Calibri"/>
        <family val="2"/>
        <scheme val="minor"/>
      </rPr>
      <t xml:space="preserve">effiziente Vorgehensweisen verfügt, um in </t>
    </r>
    <r>
      <rPr>
        <b/>
        <sz val="10"/>
        <rFont val="Calibri"/>
        <family val="2"/>
        <scheme val="minor"/>
      </rPr>
      <t xml:space="preserve">ausreichendem </t>
    </r>
    <r>
      <rPr>
        <sz val="10"/>
        <rFont val="Calibri"/>
        <family val="2"/>
        <scheme val="minor"/>
      </rPr>
      <t xml:space="preserve"> Umfang und in ausreichender r Qualität  seine Fachkräfte auf dem aktuellen Stand der Technik in ihren Spezialgebieten zu halten.
Die Darstellung lässt weiter darauf schließen dass der Bewerber sein Vorgehen  sowie die zugehörigen Maßnahmen  und aus seiner Sicht entscheidenden Erfolgsfaktoren in </t>
    </r>
    <r>
      <rPr>
        <b/>
        <sz val="10"/>
        <rFont val="Calibri"/>
        <family val="2"/>
        <scheme val="minor"/>
      </rPr>
      <t>ausreichendem</t>
    </r>
    <r>
      <rPr>
        <sz val="10"/>
        <rFont val="Calibri"/>
        <family val="2"/>
        <scheme val="minor"/>
      </rPr>
      <t xml:space="preserve"> Umfang darlegt und messbar macht.
Die bereitgestellten Unterlagen/Antworten belegen , dass das Schulungsmodell des Bewerbers</t>
    </r>
    <r>
      <rPr>
        <b/>
        <sz val="10"/>
        <rFont val="Calibri"/>
        <family val="2"/>
        <scheme val="minor"/>
      </rPr>
      <t xml:space="preserve"> ausreichend</t>
    </r>
    <r>
      <rPr>
        <sz val="10"/>
        <rFont val="Calibri"/>
        <family val="2"/>
        <scheme val="minor"/>
      </rPr>
      <t xml:space="preserve"> auf die Fähigkeiten und Qualifikationen der Mittarbeiters eingehen und die Mitarbeiter entsprechend  systematisch eingesetzt werden.
Schulungsmodelle und marktübliche Zertifizierungsmöglichkeiten für Mitarbeiter sind </t>
    </r>
    <r>
      <rPr>
        <b/>
        <sz val="10"/>
        <rFont val="Calibri"/>
        <family val="2"/>
        <scheme val="minor"/>
      </rPr>
      <t xml:space="preserve">ausreichend </t>
    </r>
    <r>
      <rPr>
        <sz val="10"/>
        <rFont val="Calibri"/>
        <family val="2"/>
        <scheme val="minor"/>
      </rPr>
      <t xml:space="preserve">dargestellt.
Die bereitgestellten Unterlagen / Antworten belegen in Summe teilweise tiefgreifende, </t>
    </r>
    <r>
      <rPr>
        <b/>
        <sz val="10"/>
        <rFont val="Calibri"/>
        <family val="2"/>
        <scheme val="minor"/>
      </rPr>
      <t xml:space="preserve">ausreichende </t>
    </r>
    <r>
      <rPr>
        <sz val="10"/>
        <rFont val="Calibri"/>
        <family val="2"/>
        <scheme val="minor"/>
      </rPr>
      <t xml:space="preserve"> Fachkunde  im Themengebiet und dass die betreffenden Anforderungen inhaltlich teilweise praxisnah und mit </t>
    </r>
    <r>
      <rPr>
        <b/>
        <sz val="10"/>
        <rFont val="Calibri"/>
        <family val="2"/>
        <scheme val="minor"/>
      </rPr>
      <t xml:space="preserve">ausreichender </t>
    </r>
    <r>
      <rPr>
        <sz val="10"/>
        <rFont val="Calibri"/>
        <family val="2"/>
        <scheme val="minor"/>
      </rPr>
      <t xml:space="preserve">Relevanz für den Ausschreibungsgegenstand erfüllt werden.
</t>
    </r>
  </si>
  <si>
    <t>Sp_EK_10_1</t>
  </si>
  <si>
    <r>
      <rPr>
        <b/>
        <sz val="10"/>
        <color rgb="FF000000"/>
        <rFont val="Calibri"/>
        <family val="2"/>
        <scheme val="minor"/>
      </rPr>
      <t>Projektreferenzen in der Domain "Beratung und Entwicklung" im Bereich Personenverkehr</t>
    </r>
    <r>
      <rPr>
        <b/>
        <sz val="10"/>
        <color rgb="FF4F81BD"/>
        <rFont val="Calibri"/>
        <family val="2"/>
        <scheme val="minor"/>
      </rPr>
      <t xml:space="preserve">
</t>
    </r>
    <r>
      <rPr>
        <sz val="10"/>
        <color rgb="FF000000"/>
        <rFont val="Calibri"/>
        <family val="2"/>
        <scheme val="minor"/>
      </rPr>
      <t>Bitte stellen Sie Ihre bis zu zwei Top-Projektreferenzen zu folgendem Thema dar: "Erbringung von IT - Leistungen aus der Domain "Beratung und Entwicklung" (siehe Leistungsgebiete der Domain gemäß Anlage 1 (Leistungserbringungsgrundsätze)) in einem Projekt aus dem Bereich Personenverkeh</t>
    </r>
    <r>
      <rPr>
        <sz val="10"/>
        <rFont val="Calibri"/>
        <family val="2"/>
        <scheme val="minor"/>
      </rPr>
      <t xml:space="preserve">r </t>
    </r>
    <r>
      <rPr>
        <sz val="10"/>
        <color rgb="FF000000"/>
        <rFont val="Calibri"/>
        <family val="2"/>
        <scheme val="minor"/>
      </rPr>
      <t xml:space="preserve">(siehe Beschreibung Fachdimensionen in Anlage 1 (Leistungserbringungsgrundsätze))".
</t>
    </r>
    <r>
      <rPr>
        <b/>
        <sz val="10"/>
        <color rgb="FF000000"/>
        <rFont val="Calibri"/>
        <family val="2"/>
        <scheme val="minor"/>
      </rPr>
      <t xml:space="preserve"> Grundanforderung an jede einzelne Referenz:
</t>
    </r>
    <r>
      <rPr>
        <sz val="10"/>
        <color rgb="FF000000"/>
        <rFont val="Calibri"/>
        <family val="2"/>
        <scheme val="minor"/>
      </rPr>
      <t>- Leistungszeitraum beträgt mind</t>
    </r>
    <r>
      <rPr>
        <sz val="10"/>
        <rFont val="Calibri"/>
        <family val="2"/>
        <scheme val="minor"/>
      </rPr>
      <t>estens 9</t>
    </r>
    <r>
      <rPr>
        <sz val="10"/>
        <color rgb="FF000000"/>
        <rFont val="Calibri"/>
        <family val="2"/>
        <scheme val="minor"/>
      </rPr>
      <t xml:space="preserve"> Monate innerhalb der letzten 3 Jahre ab Bekanntmachung dieser Vergabe (die Leistungserbringung der Referenz kann vorher begonnen haben und auch noch laufen)
</t>
    </r>
    <r>
      <rPr>
        <sz val="10"/>
        <rFont val="Calibri"/>
        <family val="2"/>
        <scheme val="minor"/>
      </rPr>
      <t>- Mindestens 2 der Leistungsgebiete</t>
    </r>
    <r>
      <rPr>
        <sz val="10"/>
        <color rgb="FF000000"/>
        <rFont val="Calibri"/>
        <family val="2"/>
        <scheme val="minor"/>
      </rPr>
      <t xml:space="preserve"> der  relevanten Domain müssen in der Referenz abgedeckt werden
</t>
    </r>
    <r>
      <rPr>
        <b/>
        <sz val="10"/>
        <color rgb="FF000000"/>
        <rFont val="Calibri"/>
        <family val="2"/>
        <scheme val="minor"/>
      </rPr>
      <t xml:space="preserve">Über alle Referenzen übergreifend müssen folgende Mindestanforderungen erfüllt werden:
</t>
    </r>
    <r>
      <rPr>
        <sz val="10"/>
        <color rgb="FF000000"/>
        <rFont val="Calibri"/>
        <family val="2"/>
        <scheme val="minor"/>
      </rPr>
      <t>- Bei mindestens einer der beiden Projektreferenzen muss der Umfang der erbrachten Leistunge</t>
    </r>
    <r>
      <rPr>
        <sz val="10"/>
        <rFont val="Calibri"/>
        <family val="2"/>
        <scheme val="minor"/>
      </rPr>
      <t>n mindestens 0,5 Mio € oder 500 PT</t>
    </r>
    <r>
      <rPr>
        <sz val="10"/>
        <color rgb="FF000000"/>
        <rFont val="Calibri"/>
        <family val="2"/>
        <scheme val="minor"/>
      </rPr>
      <t xml:space="preserve"> betragen
- Bei mindestens einer Referenz muss ein Ansprechpartner beim Kunden für Nachfragen des Auftraggebers genannt werden
- Über alle eingereichten Referenzen müssen mindeste</t>
    </r>
    <r>
      <rPr>
        <sz val="10"/>
        <rFont val="Calibri"/>
        <family val="2"/>
        <scheme val="minor"/>
      </rPr>
      <t>ns 3 der 6 Leistungsgebiete der relevanten Domain</t>
    </r>
    <r>
      <rPr>
        <sz val="10"/>
        <color rgb="FF000000"/>
        <rFont val="Calibri"/>
        <family val="2"/>
        <scheme val="minor"/>
      </rPr>
      <t xml:space="preserve"> abgedeckt werden
- Mindestens eine der Referenzen muss in der DACH-Region erbracht worden sein
</t>
    </r>
    <r>
      <rPr>
        <b/>
        <sz val="10"/>
        <color rgb="FF000000"/>
        <rFont val="Calibri"/>
        <family val="2"/>
        <scheme val="minor"/>
      </rPr>
      <t xml:space="preserve">
Folgende Angaben muss die Darstellung je Referenz beinhalten:
</t>
    </r>
    <r>
      <rPr>
        <sz val="10"/>
        <color rgb="FF00000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"Personenverkehr" im Rahmen der Leistung des Bewerbers
- Darstellung Ziele und Kontext des Projekts, insb.in Bezug auf für den Bereich "Personenverkehr" relevanten Aspekte und Erläuterung der Projektkomplexität
- Darstellung der in der in der Referenzleistung zur Anwendungen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durch 2 dividiert.</t>
    </r>
  </si>
  <si>
    <t>Anhang B20 (Sp_EK_10.1 -
 Projektreferenzen Personenverkehr - Domain 1)</t>
  </si>
  <si>
    <t>6 Seiten pro Referenz</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</si>
  <si>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3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"Personenverkehr"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Personenverkehr.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Personenverkehr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</si>
  <si>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"Personenverkehr" und Projektkomplexität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und dem Bereich Personenverkehr.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im Bereich Personenverkehr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</si>
  <si>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"Personenverkehr" und Projektkomplexität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und dem Bereich Personenverkehr.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im Bereich Personenverkehr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</si>
  <si>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"Personenverkehr"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Personenverkehr.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Personenverkehr in einem </t>
    </r>
    <r>
      <rPr>
        <b/>
        <sz val="10"/>
        <rFont val="Calibri"/>
        <family val="2"/>
        <scheme val="minor"/>
      </rPr>
      <t>teilweise</t>
    </r>
    <r>
      <rPr>
        <sz val="10"/>
        <rFont val="Calibri"/>
        <family val="2"/>
        <scheme val="minor"/>
      </rPr>
      <t xml:space="preserve"> anspruchsvollen und komplexen Leistungsumfeld.</t>
    </r>
  </si>
  <si>
    <t>Sp_EK_10_2</t>
  </si>
  <si>
    <r>
      <rPr>
        <b/>
        <sz val="10"/>
        <rFont val="Calibri"/>
        <family val="2"/>
        <scheme val="minor"/>
      </rPr>
      <t xml:space="preserve">Projektreferenzen in der Domain "Beratung und Entwicklung" im Bereich Transport und Logistik
</t>
    </r>
    <r>
      <rPr>
        <sz val="10"/>
        <rFont val="Calibri"/>
        <family val="2"/>
        <scheme val="minor"/>
      </rPr>
      <t xml:space="preserve">Bitte stellen Sie Ihre bis zu zwei Top-Projektreferenzen zu folgendem Thema dar: "Erbringung von IT - Leistungen aus der Domain "Beratung und Entwicklung" (siehe Leistungsgebiete der Domain gemäß Anlage 1 (Leistungserbringungsgrundsätze)) in einem Projekt  aus dem Bereich Transport und Logistik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2 der Leistungsgebiete der  relevanten Domain müssen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0,5 Mio. € oder 500 PT betragen
- Bei mindestens einer Referenz muss ein Ansprechpartner beim Kunden für Nachfragen des Auftraggebers genannt werden
- Über alle eingereichten Referenzen müssen mindestens 3 der 6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"Transport und Logistik" Rahmen der Leistung des Bewerbers
- Darstellung Ziele und Kontext des Projekts, insb. in Bezug auf für den Bereich "Transport und Logistik"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</si>
  <si>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B21 (Sp_EK_10.2 Projektreferenzen - Transport und Logistik Domain 1)</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</si>
  <si>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3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"Transport und Logistik"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Transport und Logistik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</si>
  <si>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"Transport und Logistik" und Projektkomplexität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im Bereich Transport und Logistik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</si>
  <si>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"Transport und Logistik" und Projektkomplexität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im Bereich Transport und Logistik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</si>
  <si>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"Transport und Logistik"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Transport und Logistik in einem </t>
    </r>
    <r>
      <rPr>
        <b/>
        <sz val="10"/>
        <rFont val="Calibri"/>
        <family val="2"/>
        <scheme val="minor"/>
      </rPr>
      <t>teilweise</t>
    </r>
    <r>
      <rPr>
        <sz val="10"/>
        <rFont val="Calibri"/>
        <family val="2"/>
        <scheme val="minor"/>
      </rPr>
      <t xml:space="preserve"> anspruchsvollen und komplexen Leistungsumfeld.</t>
    </r>
  </si>
  <si>
    <t>Sp_EK_10_3</t>
  </si>
  <si>
    <r>
      <rPr>
        <b/>
        <sz val="10"/>
        <rFont val="Calibri"/>
        <family val="2"/>
        <scheme val="minor"/>
      </rPr>
      <t xml:space="preserve">Projektreferenzen in der Domain "Beratung und Entwicklung" im Bereich Infrastruktur
</t>
    </r>
    <r>
      <rPr>
        <sz val="10"/>
        <rFont val="Calibri"/>
        <family val="2"/>
        <scheme val="minor"/>
      </rPr>
      <t xml:space="preserve">Bitte stellen Sie Ihre bis zu zwei Top-Projektreferenzen zu folgendem Thema dar: "Erbringung von IT - Leistungen aus der Domain "Beratung und Entwicklung" (siehe Leistungsgebiete der Domain gemäß Anlage 1 (Leistungserbringungsgrundsätze)) in einem Projekt  aus dem Bereich Infrastruktur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2 der Leistungsgebiete der  relevanten Domain müssen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0,5 Mio. € oder 500 PT betragen
- Bei mindestens einer Referenz muss ein Ansprechpartner beim Kunden für Nachfragen des Auftraggebers genannt werden
- Über alle eingereichten Referenzen müssen mindestens 3 der 6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"Infrastruktur" Rahmen der Leistung des Bewerbers
- Darstellung Ziele und Kontext des Projekts, insb.in Bezug auf für den Bereich "Infrastruktur"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</si>
  <si>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B22 (Sp_EK_10.3 Projektreferenzen -  Infrastruktur Domain 1)</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</si>
  <si>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3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"Infrastruktur"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t>
    </r>
    <r>
      <rPr>
        <sz val="10"/>
        <color theme="4"/>
        <rFont val="Calibri"/>
        <family val="2"/>
        <scheme val="minor"/>
      </rPr>
      <t xml:space="preserve"> </t>
    </r>
    <r>
      <rPr>
        <sz val="10"/>
        <rFont val="Calibri"/>
        <family val="2"/>
        <scheme val="minor"/>
      </rPr>
      <t xml:space="preserve">Bereich Infrastruktur.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Infrastruktur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</si>
  <si>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"Infrastruktur" und Projektkomplexität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und dem Bereich Infrastruktur.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im Bereich Infrastruktur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</si>
  <si>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"Infrastruktur" und Projektkomplexität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und dem Bereich Infrastruktur.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im Bereich Infrastruktur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</si>
  <si>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erbrachten Leistungen inkl. Kontextbezug 
- Ziele und Kontext des Projekts, insb.in Bezug auf für den Bereich "Infrastruktur"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Infrastruktur.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Infrastruktur in einem </t>
    </r>
    <r>
      <rPr>
        <b/>
        <sz val="10"/>
        <rFont val="Calibri"/>
        <family val="2"/>
        <scheme val="minor"/>
      </rPr>
      <t>teilweise</t>
    </r>
    <r>
      <rPr>
        <sz val="10"/>
        <rFont val="Calibri"/>
        <family val="2"/>
        <scheme val="minor"/>
      </rPr>
      <t xml:space="preserve"> anspruchsvollen und komplexen Leistungsumfeld.</t>
    </r>
  </si>
  <si>
    <t>Sp_EK_10_4</t>
  </si>
  <si>
    <r>
      <rPr>
        <b/>
        <sz val="10"/>
        <rFont val="Calibri"/>
        <family val="2"/>
        <scheme val="minor"/>
      </rPr>
      <t>Projektreferenzen in der Domain "Beratung und Entwicklung" im Bereich Digitales Unternehmen / Konzernfunktionen</t>
    </r>
    <r>
      <rPr>
        <sz val="10"/>
        <rFont val="Calibri"/>
        <family val="2"/>
        <scheme val="minor"/>
      </rPr>
      <t xml:space="preserve">
Bitte stellen Sie Ihre bis zu zwei Top-Projektreferenzen zu folgendem Thema dar: "Erbringung von IT - Leistungen aus der Domain "Beratung und Entwicklung" (siehe Leistungsgebiete der Domain gemäß Anlage 1 (Leistungserbringungsgrundsätze)) in einem Projekt  aus dem Bereich Digitales Unternehmen / Konzernfunktionen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2  der Leistungsgebiete der  relevanten Domain müssen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0,5 Mio. € oder 500 PT betragen
- Bei mindestens einer Referenz muss ein Ansprechpartner beim Kunden für Nachfragen des Auftraggebers genannt werden
- Über alle eingereichten Referenzen müssen mindestens 3 der 6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"Digitales Unternehmen / Konzernfunktionen" Rahmen der Leistung des Bewerbers
- Darstellung Ziele und Kontext des Projekts, insb. in Bezug auf für den Bereich "Digitales Unternehmen / Konzernfunktionen"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</si>
  <si>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B23 (Sp_EK_10.4  Projektreferenzen -  Digitales Unternehmen und Konzernfunktionen Domain 1)</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</si>
  <si>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mindestens 3 der 6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"Digitales Unternehmen / Konzernfunktionen"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Digitales Unternehmen / Konzernfunktionen.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Digitales Unternehmen / Konzernfunktionen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</si>
  <si>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"Digitales Unternehmen / Konzernfunktionen" und Projektkomplexität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und dem Bereich Digitales Unternehmen / Konzernfunktionen.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im Bereich Digitales Unternehmen / Konzernfunktionen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</si>
  <si>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"Digitales Unternehmen / Konzernfunktionen" und Projektkomplexität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und dem Bereich Digitales Unternehmen / Konzernfunktionen.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im Bereich Digitales Unternehmen / Konzernfunktionen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</si>
  <si>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"Digitales Unternehmen / Konzernfunktionen"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Digitales Unternehmen / Konzernfunktionen.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Digitales Unternehmen / Konzernfunktionen in einem </t>
    </r>
    <r>
      <rPr>
        <b/>
        <sz val="10"/>
        <rFont val="Calibri"/>
        <family val="2"/>
        <scheme val="minor"/>
      </rPr>
      <t>teilweise</t>
    </r>
    <r>
      <rPr>
        <sz val="10"/>
        <rFont val="Calibri"/>
        <family val="2"/>
        <scheme val="minor"/>
      </rPr>
      <t xml:space="preserve"> anspruchsvollen und komplexen Leistungsumfeld.</t>
    </r>
  </si>
  <si>
    <t>Sp_EK_11_1</t>
  </si>
  <si>
    <r>
      <rPr>
        <b/>
        <sz val="10"/>
        <rFont val="Calibri"/>
        <family val="2"/>
        <scheme val="minor"/>
      </rPr>
      <t>Projektreferenzen in der Domain "Data" im Bereich Personenverkehr</t>
    </r>
    <r>
      <rPr>
        <sz val="10"/>
        <rFont val="Calibri"/>
        <family val="2"/>
        <scheme val="minor"/>
      </rPr>
      <t xml:space="preserve">
Bitte stellen Sie Ihre bis zu zwei Top-Projektreferenzen zu folgendem Thema dar: "Erbringung von IT - Leistungen aus der Domain Data" (siehe Leistungsgebiete der Domain gemäß Anlage 1 (Leistungserbringungsgrundsätze)) in einem Projekt  aus dem Bereich Personenverkehr (siehe Beschreibung Fachdimensionen in Anlage 1 (Leistungserbringungsgrundsätze))".
</t>
    </r>
    <r>
      <rPr>
        <b/>
        <sz val="10"/>
        <rFont val="Calibri"/>
        <family val="2"/>
        <scheme val="minor"/>
      </rPr>
      <t xml:space="preserve"> Grundanforderung an jede einzelne Referenz:
</t>
    </r>
    <r>
      <rPr>
        <sz val="10"/>
        <rFont val="Calibri"/>
        <family val="2"/>
        <scheme val="minor"/>
      </rPr>
      <t xml:space="preserve">- Leistungszeitraum beträgt mindestens 9 Monate innerhalb der letzten 3 Jahre ab Bekanntmachung dieser Vergabe (die Leistungserbringung der Referenz kann vorher begonnen haben und auch noch laufen)
- Mindestens 1 der Leistungsgebiete der  relevanten Domain muss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0,4 Mio. € oder 400 PT betragen
- Bei mindestens einer Referenz muss ein Ansprechpartner beim Kunden für Nachfragen des Auftraggebers genannt werden
- Über alle eingereichten Referenzen müssen mindestens 2 der 3 Leistungsgebiete der relevanten Domain abgedeckt werden
- Mindestens eine der Referenzen muss in der DACH-Region erbracht worden sein
</t>
    </r>
    <r>
      <rPr>
        <b/>
        <sz val="10"/>
        <rFont val="Calibri"/>
        <family val="2"/>
        <scheme val="minor"/>
      </rPr>
      <t xml:space="preserve">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"Personenverkehr" Rahmen der Leistung des Bewerbers
- Darstellung Ziele und Kontext des Projekts, insb.in Bezug auf für den Bereich "Personenverkehr"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</si>
  <si>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B24 (Sp_EK_11.1 Projektreferenzen -  Personenverkehr Domain 3)</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</si>
  <si>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2 der 3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"Personenverkehr"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Personenverkehr.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Personenverkehr in einem anspruchsvollen und komplexen Leistungsumfeld.</t>
    </r>
  </si>
  <si>
    <t>Sp_EK_11_2</t>
  </si>
  <si>
    <r>
      <rPr>
        <b/>
        <sz val="10"/>
        <rFont val="Calibri"/>
        <family val="2"/>
        <scheme val="minor"/>
      </rPr>
      <t>Projektreferenzen in der Domain "Data" im Bereich Transport und Logistik</t>
    </r>
    <r>
      <rPr>
        <b/>
        <sz val="10"/>
        <color theme="4"/>
        <rFont val="Calibri"/>
        <family val="2"/>
        <scheme val="minor"/>
      </rPr>
      <t xml:space="preserve">
</t>
    </r>
    <r>
      <rPr>
        <sz val="10"/>
        <rFont val="Calibri"/>
        <family val="2"/>
        <scheme val="minor"/>
      </rPr>
      <t xml:space="preserve">Bitte stellen Sie Ihre bis zu zwei Top-Projektreferenzen zu folgendem Thema dar: "Erbringung von IT - Leistungen aus der Domain "Data" (siehe Leistungsgebiete der Domain gemäß Anlage 1 (Leistungserbringungsgrundsätze)) in einem Projekt  aus dem Bereich Transport und Logistik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1 der Leistungsgebiete der  relevanten Domain muss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0,4 Mio. € oder 400 PT betragen
- Bei mindestens einer Referenz muss ein Ansprechpartner beim Kunden für Nachfragen des Auftraggebers genannt werden
- Über alle eingereichten Referenzen müssen mindestens 2 der 3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t>
    </r>
    <r>
      <rPr>
        <sz val="10"/>
        <color theme="4"/>
        <rFont val="Calibri"/>
        <family val="2"/>
        <scheme val="minor"/>
      </rPr>
      <t xml:space="preserve">
</t>
    </r>
    <r>
      <rPr>
        <sz val="10"/>
        <rFont val="Calibri"/>
        <family val="2"/>
        <scheme val="minor"/>
      </rPr>
      <t>- Beschreibung des Leistungsschwerpunkts / der erbrachten Leistungen inkl. Kontextbezug zu den Leistungsgebieten (siehe Anlage 1 (Leistungserbringungsgrundsätze)) sowie Erläuterung der relevanten fachlichen Aspekte aus dem Bereich "Transport und Logistik" Rahmen der Leistung des Bewerbers</t>
    </r>
    <r>
      <rPr>
        <sz val="10"/>
        <color theme="4"/>
        <rFont val="Calibri"/>
        <family val="2"/>
        <scheme val="minor"/>
      </rPr>
      <t xml:space="preserve">
</t>
    </r>
    <r>
      <rPr>
        <sz val="10"/>
        <rFont val="Calibri"/>
        <family val="2"/>
        <scheme val="minor"/>
      </rPr>
      <t>- Darstellung Ziele und Kontext des Projekts, insb. in Bezug auf für den Bereich "Transport und Logistik"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</si>
  <si>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B25 (Sp_EK_11.2 Projektreferenzen -  Transport und Logistik Domain 3)</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</si>
  <si>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t>
    </r>
    <r>
      <rPr>
        <sz val="10"/>
        <color rgb="FF00B050"/>
        <rFont val="Calibri"/>
        <family val="2"/>
        <scheme val="minor"/>
      </rPr>
      <t xml:space="preserve">
</t>
    </r>
    <r>
      <rPr>
        <sz val="10"/>
        <rFont val="Calibri"/>
        <family val="2"/>
        <scheme val="minor"/>
      </rPr>
      <t xml:space="preserve">Die Referenz umfasst Leistungen in mindestens 2 der 3 Leistungsgebieten in der relevanten Domain.
Die Darstellung bzw. Beschreibung zu den Themen
- Gesamtvolumen der Leistung
- Angaben zum Ort / zu den Orten der Leistungserbringung
- Zusammenarbeitsmodell zwischen Kunde und Bewerber
- Leistungsschwerpunkt / erbrachten Leistungen inkl. Kontextbezug 
- Ziele und Kontext des Projekts, insb.in Bezug auf für den Bereich "Transport und Logistik"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Transport und Logistik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</si>
  <si>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weitgehend</t>
    </r>
    <r>
      <rPr>
        <sz val="10"/>
        <rFont val="Calibri"/>
        <family val="2"/>
        <scheme val="minor"/>
      </rPr>
      <t xml:space="preserve"> transparent und nachvollziehbar.
Die Darstellung bzw. Beschreibung zu den Themen
- Gesamtvolumen der Leistung
- Angaben zum Ort / zu den Orten der Leistungserbringung
- Zusammenarbeitsmodell zwischen Kunde und Bewerber
- Leistungsschwerpunkt / erbrachten Leistungen inkl. Kontextbezug 
- Ziele und Kontext des Projekts, insb.in Bezug auf für den Bereich "Transport und Logistik" und Projektkomplexität
- Eingesetzte Technologien inkl. Kontextbezug
besitzen eine </t>
    </r>
    <r>
      <rPr>
        <b/>
        <sz val="10"/>
        <rFont val="Calibri"/>
        <family val="2"/>
        <scheme val="minor"/>
      </rPr>
      <t>hohe</t>
    </r>
    <r>
      <rPr>
        <sz val="10"/>
        <rFont val="Calibri"/>
        <family val="2"/>
        <scheme val="minor"/>
      </rPr>
      <t xml:space="preserve"> Relevanz und</t>
    </r>
    <r>
      <rPr>
        <b/>
        <sz val="10"/>
        <rFont val="Calibri"/>
        <family val="2"/>
        <scheme val="minor"/>
      </rPr>
      <t xml:space="preserve"> gute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weitgehend</t>
    </r>
    <r>
      <rPr>
        <sz val="10"/>
        <rFont val="Calibri"/>
        <family val="2"/>
        <scheme val="minor"/>
      </rPr>
      <t xml:space="preserve"> tiefgreifende,</t>
    </r>
    <r>
      <rPr>
        <b/>
        <sz val="10"/>
        <rFont val="Calibri"/>
        <family val="2"/>
        <scheme val="minor"/>
      </rPr>
      <t xml:space="preserve"> gute</t>
    </r>
    <r>
      <rPr>
        <sz val="10"/>
        <rFont val="Calibri"/>
        <family val="2"/>
        <scheme val="minor"/>
      </rPr>
      <t xml:space="preserve"> Fachkunde / Leistungsfähigkeit im Bereich Transport und Logistik in einem </t>
    </r>
    <r>
      <rPr>
        <b/>
        <sz val="10"/>
        <rFont val="Calibri"/>
        <family val="2"/>
        <scheme val="minor"/>
      </rPr>
      <t>weitgehend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</si>
  <si>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überwiegend </t>
    </r>
    <r>
      <rPr>
        <sz val="10"/>
        <rFont val="Calibri"/>
        <family val="2"/>
        <scheme val="minor"/>
      </rPr>
      <t xml:space="preserve">transparent und nachvollziehbar.
Die Darstellung bzw. Beschreibung zu den Themen
- Gesamtvolumen der Leistung
- Angaben zum Ort / zu den Orten der Leistungserbringung
- Zusammenarbeitsmodell zwischen Kunde und Bewerber
- Leistungsschwerpunkt / erbrachten Leistungen inkl. Kontextbezug 
- Ziele und Kontext des Projekts, insb.in Bezug auf für den Bereich "Transport und Logistik" und Projektkomplexität
- Eingesetzte Technologien inkl. Kontextbezug
besitzen eine </t>
    </r>
    <r>
      <rPr>
        <b/>
        <sz val="10"/>
        <rFont val="Calibri"/>
        <family val="2"/>
        <scheme val="minor"/>
      </rPr>
      <t xml:space="preserve"> überwiegende </t>
    </r>
    <r>
      <rPr>
        <sz val="10"/>
        <rFont val="Calibri"/>
        <family val="2"/>
        <scheme val="minor"/>
      </rPr>
      <t xml:space="preserve">Relevanz und </t>
    </r>
    <r>
      <rPr>
        <b/>
        <sz val="10"/>
        <rFont val="Calibri"/>
        <family val="2"/>
        <scheme val="minor"/>
      </rPr>
      <t>befriedigende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überwiegend</t>
    </r>
    <r>
      <rPr>
        <sz val="10"/>
        <rFont val="Calibri"/>
        <family val="2"/>
        <scheme val="minor"/>
      </rPr>
      <t xml:space="preserve"> tiefgreifende,</t>
    </r>
    <r>
      <rPr>
        <b/>
        <sz val="10"/>
        <rFont val="Calibri"/>
        <family val="2"/>
        <scheme val="minor"/>
      </rPr>
      <t xml:space="preserve"> befriedigende</t>
    </r>
    <r>
      <rPr>
        <sz val="10"/>
        <rFont val="Calibri"/>
        <family val="2"/>
        <scheme val="minor"/>
      </rPr>
      <t xml:space="preserve"> Fachkunde / Leistungsfähigkeit im Bereich Transport und Logistik in einem </t>
    </r>
    <r>
      <rPr>
        <b/>
        <sz val="10"/>
        <rFont val="Calibri"/>
        <family val="2"/>
        <scheme val="minor"/>
      </rPr>
      <t>überwiegend</t>
    </r>
    <r>
      <rPr>
        <sz val="10"/>
        <rFont val="Calibri"/>
        <family val="2"/>
        <scheme val="minor"/>
      </rPr>
      <t xml:space="preserve">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</si>
  <si>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erbrachten Leistungen inkl. Kontextbezug 
- Ziele und Kontext des Projekts, insb.in Bezug auf für den Bereich "Transport und Logistik"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Transport und Logistik in einem </t>
    </r>
    <r>
      <rPr>
        <b/>
        <sz val="10"/>
        <rFont val="Calibri"/>
        <family val="2"/>
        <scheme val="minor"/>
      </rPr>
      <t>teilweise</t>
    </r>
    <r>
      <rPr>
        <sz val="10"/>
        <rFont val="Calibri"/>
        <family val="2"/>
        <scheme val="minor"/>
      </rPr>
      <t xml:space="preserve"> anspruchsvollen und komplexen Leistungsumfeld.</t>
    </r>
  </si>
  <si>
    <r>
      <t xml:space="preserve">Eine oder mehrere der Grundanforderungen an eine einzelne Referenz wurde </t>
    </r>
    <r>
      <rPr>
        <b/>
        <sz val="10"/>
        <rFont val="Calibri"/>
        <family val="2"/>
        <scheme val="minor"/>
      </rPr>
      <t>nicht</t>
    </r>
    <r>
      <rPr>
        <sz val="10"/>
        <rFont val="Calibri"/>
        <family val="2"/>
        <scheme val="minor"/>
      </rPr>
      <t xml:space="preserve"> erfüllt 
und / oder
die Anforderungen für Bewertungsstufe 4 wurden </t>
    </r>
    <r>
      <rPr>
        <b/>
        <sz val="10"/>
        <rFont val="Calibri"/>
        <family val="2"/>
        <scheme val="minor"/>
      </rPr>
      <t>nicht</t>
    </r>
    <r>
      <rPr>
        <sz val="10"/>
        <rFont val="Calibri"/>
        <family val="2"/>
        <scheme val="minor"/>
      </rPr>
      <t xml:space="preserve"> erfüllt</t>
    </r>
  </si>
  <si>
    <t>Sp_EK_12_1</t>
  </si>
  <si>
    <r>
      <rPr>
        <b/>
        <sz val="10"/>
        <rFont val="Calibri"/>
        <family val="2"/>
        <scheme val="minor"/>
      </rPr>
      <t xml:space="preserve">Projektreferenzen in der Domain "Security" im Bereich Infrastruktur
</t>
    </r>
    <r>
      <rPr>
        <sz val="10"/>
        <rFont val="Calibri"/>
        <family val="2"/>
        <scheme val="minor"/>
      </rPr>
      <t xml:space="preserve">Bitte stellen Sie Ihre bis zu zwei Top-Projektreferenzen zu folgendem Thema dar: "Erbringung von IT - Leistungen aus der Domain "Security" (siehe Leistungsgebiete der Domain gemäß Anlage 1 (Leistungserbringungsgrundsätze)) in einem Projekt  aus dem Bereich Infrastruktur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1 der Leistungsgebiete der  relevanten Domain muss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0,4 Mio. € oder 400 PT betragen
- Bei mindestens einer Referenz muss ein Ansprechpartner beim Kunden für Nachfragen des Auftraggebers genannt werden
- Über alle eingereichten Referenzen müssen mindestens 2 der 3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"Infrastruktur" Rahmen der Leistung des Bewerbers
- Darstellung Ziele und Kontext des Projekts, insb.in Bezug auf für den Bereich "Infrastruktur"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</si>
  <si>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B26 (Sp_EK_12.1 Projektreferenzen -  Infrastruktur Domain 4)</t>
  </si>
  <si>
    <t>Eine oder mehrere der Mindestanforderungen über alle Referenzen werden nicht erfüllt.(KO)</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</si>
  <si>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mindestens 2 der 3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"Infrastruktur"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Infrastruktur.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Infrastruktur in einem anspruchsvollen und komplexen Leistungsumfeld.</t>
    </r>
  </si>
  <si>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 xml:space="preserve">teilweise </t>
    </r>
    <r>
      <rPr>
        <sz val="10"/>
        <rFont val="Calibri"/>
        <family val="2"/>
        <scheme val="minor"/>
      </rPr>
      <t>transparent und nachvollziehbar.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"Infrastruktur" und Projektkomplexität
- Eingesetzte Technologien inkl. Kontextbezug
besitzen eine</t>
    </r>
    <r>
      <rPr>
        <b/>
        <sz val="10"/>
        <rFont val="Calibri"/>
        <family val="2"/>
        <scheme val="minor"/>
      </rPr>
      <t xml:space="preserve"> teilweise </t>
    </r>
    <r>
      <rPr>
        <sz val="10"/>
        <rFont val="Calibri"/>
        <family val="2"/>
        <scheme val="minor"/>
      </rPr>
      <t xml:space="preserve">Relevanz und </t>
    </r>
    <r>
      <rPr>
        <b/>
        <sz val="10"/>
        <rFont val="Calibri"/>
        <family val="2"/>
        <scheme val="minor"/>
      </rPr>
      <t>ausreichende</t>
    </r>
    <r>
      <rPr>
        <sz val="10"/>
        <rFont val="Calibri"/>
        <family val="2"/>
        <scheme val="minor"/>
      </rPr>
      <t xml:space="preserve"> Vergleichbarkeit mit dem Ausschreibungsgegenstand der betreffenden Domain und dem Bereich Infrastruktur.
Die Darstellungen der erbrachten Referenz-Leistung belegen in Summe eine </t>
    </r>
    <r>
      <rPr>
        <b/>
        <sz val="10"/>
        <rFont val="Calibri"/>
        <family val="2"/>
        <scheme val="minor"/>
      </rPr>
      <t>teilweise</t>
    </r>
    <r>
      <rPr>
        <sz val="10"/>
        <rFont val="Calibri"/>
        <family val="2"/>
        <scheme val="minor"/>
      </rPr>
      <t xml:space="preserve"> tiefgreifende,</t>
    </r>
    <r>
      <rPr>
        <b/>
        <sz val="10"/>
        <rFont val="Calibri"/>
        <family val="2"/>
        <scheme val="minor"/>
      </rPr>
      <t xml:space="preserve"> ausreichende</t>
    </r>
    <r>
      <rPr>
        <sz val="10"/>
        <rFont val="Calibri"/>
        <family val="2"/>
        <scheme val="minor"/>
      </rPr>
      <t xml:space="preserve"> Fachkunde / Leistungsfähigkeit im Bereich Infrastruktur in einem </t>
    </r>
    <r>
      <rPr>
        <b/>
        <sz val="10"/>
        <rFont val="Calibri"/>
        <family val="2"/>
        <scheme val="minor"/>
      </rPr>
      <t>teilweise</t>
    </r>
    <r>
      <rPr>
        <sz val="10"/>
        <rFont val="Calibri"/>
        <family val="2"/>
        <scheme val="minor"/>
      </rPr>
      <t xml:space="preserve"> anspruchsvollen und komplexen Leistungsumfeld.</t>
    </r>
  </si>
  <si>
    <t>Sp_EK_12_2</t>
  </si>
  <si>
    <r>
      <rPr>
        <b/>
        <sz val="10"/>
        <rFont val="Calibri"/>
        <family val="2"/>
        <scheme val="minor"/>
      </rPr>
      <t xml:space="preserve">Projektreferenzen in der Domain "Security" im Bereich Transport und Logistik
</t>
    </r>
    <r>
      <rPr>
        <sz val="10"/>
        <rFont val="Calibri"/>
        <family val="2"/>
        <scheme val="minor"/>
      </rPr>
      <t xml:space="preserve">Bitte stellen Sie Ihre bis zu zwei Top-Projektreferenzen zu folgendem Thema dar: "Erbringung von IT - Leistungen aus der Domain "Security" (siehe Leistungsgebiete der Domain gemäß Anlage 1 (Leistungserbringungsgrundsätze)) in einem Projekt  aus dem Bereich Transport und Logistik  (siehe Beschreibung Fachdimensionen in Anlage 1 (Leistungserbringungsgrundsätze))".
</t>
    </r>
    <r>
      <rPr>
        <b/>
        <sz val="10"/>
        <rFont val="Calibri"/>
        <family val="2"/>
        <scheme val="minor"/>
      </rPr>
      <t xml:space="preserve">
 Grundanforderung an jede einzelne Referenz:</t>
    </r>
    <r>
      <rPr>
        <sz val="10"/>
        <rFont val="Calibri"/>
        <family val="2"/>
        <scheme val="minor"/>
      </rPr>
      <t xml:space="preserve">
- Leistungszeitraum beträgt mindestens 9 Monate innerhalb der letzten 3 Jahre ab Bekanntmachung dieser Vergabe (die Leistungserbringung der Referenz kann vorher begonnen haben und auch noch laufen)
- Mindestens 1 der Leistungsgebiete der  relevanten Domain muss in der Referenz abgedeckt werden
</t>
    </r>
    <r>
      <rPr>
        <b/>
        <sz val="10"/>
        <rFont val="Calibri"/>
        <family val="2"/>
        <scheme val="minor"/>
      </rPr>
      <t xml:space="preserve">Über alle Referenzen übergreifend müssen folgende Mindestanforderungen erfüllt werden:
</t>
    </r>
    <r>
      <rPr>
        <sz val="10"/>
        <rFont val="Calibri"/>
        <family val="2"/>
        <scheme val="minor"/>
      </rPr>
      <t xml:space="preserve">- Bei mindestens einer der beiden Projektreferenzen muss der Umfang der erbrachten Leistungen mindestens 0,4 Mio. € oder 400 PT betragen
- Bei mindestens einer Referenz muss ein Ansprechpartner beim Kunden für Nachfragen des Auftraggebers genannt werden
- Über alle eingereichten Referenzen müssen mindestens 2 der 3 Leistungsgebiete der relevanten Domain abgedeckt werden
- Mindestens eine der Referenzen muss in der DACH-Region erbracht worden sein
</t>
    </r>
    <r>
      <rPr>
        <b/>
        <sz val="10"/>
        <rFont val="Calibri"/>
        <family val="2"/>
        <scheme val="minor"/>
      </rPr>
      <t xml:space="preserve">
Folgende Angaben muss die Darstellung je Referenz beinhalten:
</t>
    </r>
    <r>
      <rPr>
        <sz val="10"/>
        <rFont val="Calibri"/>
        <family val="2"/>
        <scheme val="minor"/>
      </rPr>
      <t>- Angaben zu Kunde / Branche / Standort / Land / Ansprechpartner beim Kunden
- Zeitraum und Laufzeit der Referenz
- Gesamtvolumen der Leistung (z.B. Personentage oder in Mio. €)
- Angaben zum Ort / zu den Orten der Leistungserbringung
- Darstellung des Zusammenarbeitsmodells zwischen Kunde und Bewerber
- Beschreibung des Leistungsschwerpunkts / der erbrachten Leistungen inkl. Kontextbezug zu den Leistungsgebieten (siehe Anlage 1 (Leistungserbringungsgrundsätze)) sowie Erläuterung der relevanten fachlichen Aspekte aus dem Bereich "Transport und Logistik" Rahmen der Leistung des Bewerbers
- Darstellung Ziele und Kontext des Projekts, insb.in Bezug auf für den Bereich "Transport und Logistik" relevanten Aspekte und Erläuterung der Projektkomplexität
- Darstellung der in der Referenzleistung zur Anwendung gekommenen Technologien inkl. Kontextbezug zu den in Anhang 1.2 (Technologiekatalog) für die Domain relevanten Haupttechnologien / Technologie-Stacks 
Die Bewertung der einzelnen Referenzen erfolgt gemäß des Bewertungsschemas je Referenz.
Die Gesamtbewertung dieses Kriterium ergibt sich durch die Addition der Bewertung der eingereichten Referenzen und Division durch 2 [(Referenz1 + Referenz2 ) / 2 = Bewertung Kriterium]. Sofern nur eine Projektreferenz eingereicht wird, wird die Bewertung der eingereichten Referenz addiert und durch 2 dividiert.</t>
    </r>
  </si>
  <si>
    <t>Anhang B27 (Sp_EK_12.2 Projektreferenzen -   Transport und Logistik Domain 4)</t>
  </si>
  <si>
    <r>
      <rPr>
        <b/>
        <sz val="10"/>
        <rFont val="Calibri"/>
        <family val="2"/>
        <scheme val="minor"/>
      </rPr>
      <t xml:space="preserve">Bewertungsschema pro Referenz:
</t>
    </r>
    <r>
      <rPr>
        <sz val="10"/>
        <rFont val="Calibri"/>
        <family val="2"/>
        <scheme val="minor"/>
      </rPr>
      <t xml:space="preserve">
Die Grundanforderung an eine einzelne Referenz werden erfüllt.
Die Aufbereitung der Referenz ist </t>
    </r>
    <r>
      <rPr>
        <b/>
        <sz val="10"/>
        <rFont val="Calibri"/>
        <family val="2"/>
        <scheme val="minor"/>
      </rPr>
      <t>durchgehend</t>
    </r>
    <r>
      <rPr>
        <sz val="10"/>
        <rFont val="Calibri"/>
        <family val="2"/>
        <scheme val="minor"/>
      </rPr>
      <t xml:space="preserve"> transparent und nachvollziehbar.
Die Referenz umfasst Leistungen in mindestens 2 der 3 Leistungsgebieten in der relevanten Domain.
Die Darstellung bzw. Beschreibung zu den Themen
- Gesamtvolumen der Leistung
- Angaben zum Ort / zu den Orten der Leistungserbringung
- Zusammenarbeitsmodell zwischen Kunde und Bewerber
- Leistungsschwerpunkt / erbrachte Leistungen inkl. Kontextbezug 
- Ziele und Kontext des Projekts, insb.in Bezug auf für den Bereich "Transport und Logistik" und Projektkomplexität
- Eingesetzte Technologien inkl. Kontextbezug
besitzen eine </t>
    </r>
    <r>
      <rPr>
        <b/>
        <sz val="10"/>
        <rFont val="Calibri"/>
        <family val="2"/>
        <scheme val="minor"/>
      </rPr>
      <t xml:space="preserve">sehr hohe </t>
    </r>
    <r>
      <rPr>
        <sz val="10"/>
        <rFont val="Calibri"/>
        <family val="2"/>
        <scheme val="minor"/>
      </rPr>
      <t xml:space="preserve">Relevanz und </t>
    </r>
    <r>
      <rPr>
        <b/>
        <sz val="10"/>
        <rFont val="Calibri"/>
        <family val="2"/>
        <scheme val="minor"/>
      </rPr>
      <t>sehr gute</t>
    </r>
    <r>
      <rPr>
        <sz val="10"/>
        <rFont val="Calibri"/>
        <family val="2"/>
        <scheme val="minor"/>
      </rPr>
      <t xml:space="preserve"> Vergleichbarkeit mit dem Ausschreibungsgegenstand der betreffenden Domain und dem Bereich Transport und Logistik.
Die Darstellungen der erbrachten Referenz-Leistung belegen in Summe eine </t>
    </r>
    <r>
      <rPr>
        <b/>
        <sz val="10"/>
        <rFont val="Calibri"/>
        <family val="2"/>
        <scheme val="minor"/>
      </rPr>
      <t>durchgehend</t>
    </r>
    <r>
      <rPr>
        <sz val="10"/>
        <rFont val="Calibri"/>
        <family val="2"/>
        <scheme val="minor"/>
      </rPr>
      <t xml:space="preserve"> tiefgreifende, </t>
    </r>
    <r>
      <rPr>
        <b/>
        <sz val="10"/>
        <rFont val="Calibri"/>
        <family val="2"/>
        <scheme val="minor"/>
      </rPr>
      <t>sehr gute</t>
    </r>
    <r>
      <rPr>
        <sz val="10"/>
        <rFont val="Calibri"/>
        <family val="2"/>
        <scheme val="minor"/>
      </rPr>
      <t xml:space="preserve"> Fachkunde / Leistungsfähigkeit im Bereich Transport und Logistik in einem anspruchsvollen und komplexen Leistungsumfeld.</t>
    </r>
  </si>
  <si>
    <t>Summe</t>
  </si>
  <si>
    <t>Hinweis zur Bewertung: Über alle Kriterien eines Loses muss mindestens eine Bewertung von 30% erreicht werden (KO &lt; 30 %) - Siehe Bewerbungsbedingungen.</t>
  </si>
  <si>
    <r>
      <t xml:space="preserve">Eignungskriterien - EU-Vergabe </t>
    </r>
    <r>
      <rPr>
        <b/>
        <sz val="14"/>
        <color theme="3" tint="0.59999389629810485"/>
        <rFont val="DB Office"/>
        <family val="2"/>
      </rPr>
      <t>"PC Client 2021"</t>
    </r>
  </si>
  <si>
    <t>EK_1 bis EK_16</t>
  </si>
  <si>
    <t>Anhang D (Bietereigenerklärung)</t>
  </si>
  <si>
    <t>Anhang C 
(Lieferantenselbstauskunft)</t>
  </si>
  <si>
    <t xml:space="preserve">Vorlage einer Umweltmanagementzertifizierung nach ISO 14001 </t>
  </si>
  <si>
    <t>Bewertungsschema für "Nicht-Erfüllung"
KO</t>
  </si>
  <si>
    <r>
      <rPr>
        <b/>
        <sz val="10"/>
        <color theme="1"/>
        <rFont val="DB Office"/>
        <family val="2"/>
      </rPr>
      <t xml:space="preserve">Referenzen Bereitstellung und Lieferung </t>
    </r>
    <r>
      <rPr>
        <b/>
        <sz val="10"/>
        <color rgb="FF00B0F0"/>
        <rFont val="DB Office"/>
        <family val="2"/>
      </rPr>
      <t>PC Clients</t>
    </r>
    <r>
      <rPr>
        <sz val="10"/>
        <color theme="1"/>
        <rFont val="DB Office"/>
        <family val="2"/>
      </rPr>
      <t xml:space="preserve">
Der Bewerber weist mittels Referenzen nach, dass er in den vergangenen </t>
    </r>
    <r>
      <rPr>
        <sz val="10"/>
        <color rgb="FF00B0F0"/>
        <rFont val="DB Office"/>
        <family val="2"/>
      </rPr>
      <t>drei Jahren</t>
    </r>
    <r>
      <rPr>
        <sz val="10"/>
        <color theme="1"/>
        <rFont val="DB Office"/>
        <family val="2"/>
      </rPr>
      <t xml:space="preserve"> vor der Veröffentlichung dieser Bekanntmachung die Bereitstellung und Lieferung von </t>
    </r>
    <r>
      <rPr>
        <sz val="10"/>
        <color theme="3" tint="0.79998168889431442"/>
        <rFont val="DB Office"/>
        <family val="2"/>
      </rPr>
      <t>PC Clients</t>
    </r>
    <r>
      <rPr>
        <sz val="10"/>
        <color theme="1"/>
        <rFont val="DB Office"/>
        <family val="2"/>
      </rPr>
      <t xml:space="preserve"> in mind. drei Kundenprojekten realisiert hat. Inhalt und Umfang der jeweiligen Referenz muss mit der vorliegend ausgeschriebenen Leistung vergleichbar sein.
</t>
    </r>
    <r>
      <rPr>
        <sz val="10"/>
        <color rgb="FF00B0F0"/>
        <rFont val="DB Office"/>
        <family val="2"/>
      </rPr>
      <t xml:space="preserve">Der jeweilige Referenz-Kunde des Bewerbers muss entweder ansässig sein in der EU, EWR, Schweiz oder Großbritannien. Mindestens eines der drei Kundenreferenzen muss ein Unternehmen mit mind. 100.000 Mitarbeiter (weltweit) sein. Die beiden weiteren Kundenreferenzen müssen Unternehmen mit mind. 20.000 Mitarbeiter (weltweit) sein. Bei keinem Auftraggeber der eingereichten Referenzen darf es sich um den Auftraggeber dieses Vergabeverfahrens selbst (Deutsche Bahn AG oder ein mit der Deutsche Bahn AG verbundenes Unternehmen wie DB Schenker o.ä.) handeln. </t>
    </r>
    <r>
      <rPr>
        <sz val="10"/>
        <color theme="1"/>
        <rFont val="DB Office"/>
        <family val="2"/>
      </rPr>
      <t xml:space="preserve">
</t>
    </r>
    <r>
      <rPr>
        <u/>
        <sz val="10"/>
        <color theme="1"/>
        <rFont val="DB Office"/>
        <family val="2"/>
      </rPr>
      <t>Erwartet werden folgende Angaben für jedes Referenzprojekt:</t>
    </r>
    <r>
      <rPr>
        <sz val="10"/>
        <color theme="1"/>
        <rFont val="DB Office"/>
        <family val="2"/>
      </rPr>
      <t xml:space="preserve">
- Angaben zu Kunde / Branche / Standort / Land inkl. Kontaktinformationen eines Ansprechpartners des Kunden
- Darstellung der Komplexität / Schwierigkeit der erbrachten Leistungen
- Angabe zu der gelieferten Hardware / den </t>
    </r>
    <r>
      <rPr>
        <sz val="10"/>
        <color rgb="FF00B0F0"/>
        <rFont val="DB Office"/>
        <family val="2"/>
      </rPr>
      <t>gelieferten Clients</t>
    </r>
    <r>
      <rPr>
        <sz val="10"/>
        <color theme="1"/>
        <rFont val="DB Office"/>
        <family val="2"/>
      </rPr>
      <t xml:space="preserve"> gemäß/ähnlich den Anforderungen dieser Vergabe
</t>
    </r>
    <r>
      <rPr>
        <sz val="10"/>
        <color rgb="FF00B0F0"/>
        <rFont val="DB Office"/>
        <family val="2"/>
      </rPr>
      <t>- Gesamtumfang der Leistung (mindestens 20 Mio. € pro Jahr) und Anzahl der gelieferten Systeme pro Jahr
- Angabe zur Liefertreue mit einer Gesamtquote ≥95% (bestenfalls ≥98%)</t>
    </r>
    <r>
      <rPr>
        <sz val="10"/>
        <color theme="1"/>
        <rFont val="DB Office"/>
        <family val="2"/>
      </rPr>
      <t xml:space="preserve">
- Angabe zu erbrachten hardwarenahen Dienstleistungen
- Anteil Eigenleistung und Fremdleistung zur Bereitstellung der Leistungen
</t>
    </r>
    <r>
      <rPr>
        <sz val="10"/>
        <color rgb="FF00B0F0"/>
        <rFont val="DB Office"/>
        <family val="2"/>
      </rPr>
      <t>- Angabe ob bei dieser Referenz auch eine Nutzung eines Katalogsystemes vorliegt. Gefordert ist, dass mindestens eine Referenzleistung unter Nutzung eines Katalogsystems mit mindestens 20 Artikeln erbracht wurde.</t>
    </r>
    <r>
      <rPr>
        <sz val="10"/>
        <color theme="3" tint="0.79998168889431442"/>
        <rFont val="DB Office"/>
        <family val="2"/>
      </rPr>
      <t xml:space="preserve">
</t>
    </r>
    <r>
      <rPr>
        <sz val="10"/>
        <color rgb="FFFF0000"/>
        <rFont val="DB Office"/>
        <family val="2"/>
      </rPr>
      <t xml:space="preserve">
</t>
    </r>
    <r>
      <rPr>
        <sz val="10"/>
        <color theme="1"/>
        <rFont val="DB Office"/>
        <family val="2"/>
      </rPr>
      <t xml:space="preserve">Die Bewertung der Referenzen hinsichtlich der o.g. Angaben erfolgt individuell je Referenz.
</t>
    </r>
  </si>
  <si>
    <t xml:space="preserve">Anhang H 
(Antwortvorlage Referenzen)
</t>
  </si>
  <si>
    <r>
      <t xml:space="preserve">Die Aufbereitung der Referenz ist transparent, nachvollziehbar sowie praxisnah dargestellt.
</t>
    </r>
    <r>
      <rPr>
        <u/>
        <sz val="10"/>
        <color theme="1"/>
        <rFont val="DB Office"/>
        <family val="2"/>
      </rPr>
      <t xml:space="preserve">Die geforderten inhaltlichen Mindestanforderungen der drei eingereichten Referenzen werden erfüllt:
</t>
    </r>
    <r>
      <rPr>
        <sz val="10"/>
        <color theme="1"/>
        <rFont val="DB Office"/>
        <family val="2"/>
      </rPr>
      <t xml:space="preserve">- Alle drei Referenzen wurden in den vergangenen </t>
    </r>
    <r>
      <rPr>
        <sz val="10"/>
        <color rgb="FF00B0F0"/>
        <rFont val="DB Office"/>
        <family val="2"/>
      </rPr>
      <t>drei Jahren vor</t>
    </r>
    <r>
      <rPr>
        <sz val="10"/>
        <color theme="1"/>
        <rFont val="DB Office"/>
        <family val="2"/>
      </rPr>
      <t xml:space="preserve"> Veröffentlichung realisiert
</t>
    </r>
    <r>
      <rPr>
        <sz val="10"/>
        <color rgb="FF00B0F0"/>
        <rFont val="DB Office"/>
        <family val="2"/>
      </rPr>
      <t xml:space="preserve">- Alle drei Referenzunternehmen sind entweder ansässig in EU, EWR, Schweiz oder Großbritannien.
- Mindestens eines der Unternehmen verfügt über mind. 100.000 Mitarbeiter (weltweit).
- Zwei der Unternehmen verfügen über mind, 20.000 Mitarbeiter (weltweit).
- Keines der Referenzunternehmen ist die Deutsche Bahn AG (oder ein mit der DB AG verbundes Unternehmen)
</t>
    </r>
    <r>
      <rPr>
        <sz val="10"/>
        <color theme="1"/>
        <rFont val="DB Office"/>
        <family val="2"/>
      </rPr>
      <t xml:space="preserve">
</t>
    </r>
    <r>
      <rPr>
        <u/>
        <sz val="10"/>
        <color theme="1"/>
        <rFont val="DB Office"/>
        <family val="2"/>
      </rPr>
      <t>Jede Referenz enthält in der Darstellung folgende Angaben zu:</t>
    </r>
    <r>
      <rPr>
        <sz val="10"/>
        <color theme="1"/>
        <rFont val="DB Office"/>
        <family val="2"/>
      </rPr>
      <t xml:space="preserve">
- Angaben zu Kunde / Branche / Standort / Land inkl. Kontaktinformationen eines Ansprechpartners des Kunden
- Darstellung der Komplexität / Schwierigkeit der erbrachten Leistungen
- Angabe zu der gelieferten Hardware / den</t>
    </r>
    <r>
      <rPr>
        <sz val="10"/>
        <color rgb="FF00B0F0"/>
        <rFont val="DB Office"/>
        <family val="2"/>
      </rPr>
      <t xml:space="preserve"> gelieferten Clients</t>
    </r>
    <r>
      <rPr>
        <sz val="10"/>
        <color theme="1"/>
        <rFont val="DB Office"/>
        <family val="2"/>
      </rPr>
      <t xml:space="preserve"> gemäß/ähnlich den Anforderungen dieser Vergabe
</t>
    </r>
    <r>
      <rPr>
        <sz val="10"/>
        <color rgb="FF00B0F0"/>
        <rFont val="DB Office"/>
        <family val="2"/>
      </rPr>
      <t>- Gesamtumfang der Leistung (mindestens 20 Mio. € pro Jahr) und Anzahl der gelieferten Systeme pro Jahr</t>
    </r>
    <r>
      <rPr>
        <sz val="10"/>
        <color theme="1"/>
        <rFont val="DB Office"/>
        <family val="2"/>
      </rPr>
      <t xml:space="preserve">
</t>
    </r>
    <r>
      <rPr>
        <sz val="10"/>
        <color rgb="FF00B0F0"/>
        <rFont val="DB Office"/>
        <family val="2"/>
      </rPr>
      <t>- Angabe zur Liefertreue mit einer Gesamtquote ≥95% (bestenfalls ≥98%)</t>
    </r>
    <r>
      <rPr>
        <sz val="10"/>
        <color theme="1"/>
        <rFont val="DB Office"/>
        <family val="2"/>
      </rPr>
      <t xml:space="preserve">
- Angabe zu erbrachten hardwarenahen Dienstleistungen
- Anteil Eigenleistung und Fremdleistung zur Bereitstellung der Leistungen 
</t>
    </r>
    <r>
      <rPr>
        <sz val="10"/>
        <color rgb="FF00B0F0"/>
        <rFont val="DB Office"/>
        <family val="2"/>
      </rPr>
      <t>- Angabe ob bei dieser Referenz auch eine Nutzung eines Katalogsystemes vorliegt. Gefordert ist dass mindestens eine Referenzleistung unter Nutzung eines Katalogsystems mit mindestens 20 Artikeln erbracht wurde.</t>
    </r>
    <r>
      <rPr>
        <sz val="10"/>
        <color theme="1"/>
        <rFont val="DB Office"/>
        <family val="2"/>
      </rPr>
      <t xml:space="preserve">
Die Darstellungen der erbrachten Referenz-Leistung belegen in Summe eine durchgehend tiefgreifende, Fachkunde / Leistungsfähigkeit in einem anspruchsvollen und komplexen Leistungsumfeld.</t>
    </r>
  </si>
  <si>
    <t xml:space="preserve">Die Frage wurde nicht beantwortet, die geforderten Angaben sind nicht vollständig oder die Anforderungen der Bewertungsstufe für Erfüllung werden nicht erfüllt. (KO)
</t>
  </si>
  <si>
    <r>
      <rPr>
        <b/>
        <sz val="10"/>
        <rFont val="DB Office"/>
        <family val="2"/>
      </rPr>
      <t>Datenschutz</t>
    </r>
    <r>
      <rPr>
        <sz val="10"/>
        <rFont val="DB Office"/>
        <family val="2"/>
      </rPr>
      <t xml:space="preserve">
Bitte weisen Sie die folgenden Aspekte im Hinblick auf die allgemeine Beurteilung / Einschätzung Ihrer Datenschutzmanagementsystem/-organisation unter Verwendung der den Vergabeunterlagen beiliegenden und referenzierten Antwortvorlage nach:
</t>
    </r>
    <r>
      <rPr>
        <i/>
        <sz val="10"/>
        <color rgb="FFFF0000"/>
        <rFont val="DB Office"/>
        <family val="2"/>
      </rPr>
      <t>- ... (Hinweis: siehe "Muster XaaS")</t>
    </r>
  </si>
  <si>
    <t>Anhang I (Bietereigenerklärung Datenschutz) und
ggf. darin referenzierte ergänzende Zertifikate oder sonstige Nachweise</t>
  </si>
  <si>
    <r>
      <t xml:space="preserve">Die Bietereigenerklärung wurde eingereicht sowie die erfoderlichen und ergänzenden Nachweise zu den Punkten:
</t>
    </r>
    <r>
      <rPr>
        <i/>
        <sz val="10"/>
        <color rgb="FFFF0000"/>
        <rFont val="DB Office"/>
        <family val="2"/>
      </rPr>
      <t>- ... (Hinweis: siehe "Muster XaaS")</t>
    </r>
    <r>
      <rPr>
        <sz val="10"/>
        <rFont val="DB Office"/>
        <family val="2"/>
      </rPr>
      <t xml:space="preserve">
wurden erbracht. </t>
    </r>
  </si>
  <si>
    <r>
      <t xml:space="preserve">Die Bietereigenerklärung wurde nicht eingereicht/liegt nicht vor sowie/oder einer der erfoderlichen und ergänzenden Nachweise zu den Punkten:
</t>
    </r>
    <r>
      <rPr>
        <i/>
        <sz val="10"/>
        <color rgb="FFFF0000"/>
        <rFont val="DB Office"/>
        <family val="2"/>
      </rPr>
      <t>- ... (Hinweis: siehe "Muster XaaS")</t>
    </r>
    <r>
      <rPr>
        <sz val="10"/>
        <color theme="1"/>
        <rFont val="DB Office"/>
        <family val="2"/>
      </rPr>
      <t xml:space="preserve">
wurden nicht erbracht.  (KO)</t>
    </r>
  </si>
  <si>
    <t>Eignungsmatrix zur Ausschreibung 
"WAMS"</t>
  </si>
  <si>
    <t>Bitte füllen Sie alle gelben Felder aus</t>
  </si>
  <si>
    <t>Bewerber:</t>
  </si>
  <si>
    <t>bitte tragen Sie hier Ihren Firmennamen ein</t>
  </si>
  <si>
    <t>Definition der Ausschlusskriterien pro einzelnem Kriterium</t>
  </si>
  <si>
    <t>Anforderungs-
nummer</t>
  </si>
  <si>
    <t xml:space="preserve">Ausschlusskriterium </t>
  </si>
  <si>
    <t>Art des 
Kriteriums</t>
  </si>
  <si>
    <t>Hinweis Nachweisform/ Abgabeform</t>
  </si>
  <si>
    <t>Angabe Bieter</t>
  </si>
  <si>
    <t>Erfüllt</t>
  </si>
  <si>
    <t>1 a.-o.</t>
  </si>
  <si>
    <t>Nicht Erfüllt</t>
  </si>
  <si>
    <t>PDF Dokument</t>
  </si>
  <si>
    <t xml:space="preserve">Abgabe des ausgefüllten und unterzeichneten Dokuments „Vertraulichkeitserklärung“ </t>
  </si>
  <si>
    <t xml:space="preserve">Abgabe des ausgefüllten und unterzeichneten Dokuments „Lieferantenselbstauskunft“ </t>
  </si>
  <si>
    <t>Der Bewerber setzt für das Projekt im Kontakt mit dem Auftraggeber nur Mitarbeiter ein, die eine Projektumsetzung in deutscher Sprache, Mindestniveau B2 gemäß dem gemeinsamen europäischen Referenzrahmen für Sprachen des Europarates, gewährleisten.</t>
  </si>
  <si>
    <t>Nachweis nur bei nicht Muttersprachlern in Zertifikatsform erforderlich</t>
  </si>
  <si>
    <t>Der Bewerber kann eine Projektumsetzung in deutscher Sprache mit Mindestniveau B2 nicht gewährleisten</t>
  </si>
  <si>
    <t>Als technisch und fachlichverantwortliche Mitarbeiter  im Kontakt mit dem Auftraggeber (z.B. Projektleiter) werden im Projektverlauf nur Mitarbieter eingesetzt, die die deutsche Sprache mit Mindestniveau C1 gemäß dem gemeinsamen europäischen Referenzrahmen für Sprachen des Europarates beherrschen.</t>
  </si>
  <si>
    <t>Der Bewerber kann eine Projektumsetzung in deutscher Sprache mit Mindestniveau C1 der fachlich und technischen Mitarbeiiter nicht gewährleisten</t>
  </si>
  <si>
    <t>Der Bewerber hat mind. ein Kundenprojekt, vergleichbar mit der vorliegenden ausgeschriebenen Leistung umgesetzt, welches im Inhalt und Umfang dem hier ausgeschriebenen Projekt entspricht. Der entsprechende Kunde des Bewerbers kommt aus der Europäischen Union und verfügt über mind. 15.000 Mitarbeiter (weltweit).</t>
  </si>
  <si>
    <t>Nachweis mittel vollständig ausgefülltem Vorlagendokument "Anlage_B7-Referenzen"</t>
  </si>
  <si>
    <t>Der Bewerber kann kein Kundenprojekt vorweisen, dass im Umfang und Inhalt dem ausgeschriebenen Projekt entspricht oder der Kunde verfügt nicht über mind. 15.000 Mitarbeiter weltweit.</t>
  </si>
  <si>
    <t>Erfüllungsgrad in %</t>
  </si>
  <si>
    <t>Bewertungskriterium</t>
  </si>
  <si>
    <t>Gewichtung</t>
  </si>
  <si>
    <t>Angaben zu bereits realisierten bzw. noch in Realisierung befindlichen Referenzprojekten, aus den vor der Veröffentlichung dieser Bekanntmachung vergangenen 5 Jahren, bei denen in ihrer Art mit der vorliegend ausgeschriebenen Leistung (s. Ziffer II.1.1 und II.2.4 der vorliegenden Bekanntmachung) vergleichbare Leistungen mit einem Volumen von mindestens 250 Nutzern innerhalb des Europäischen Wirtschaftsraumes, pro Projekt durchgeführt wurden. Das Projekt muss auf AWS oder Azure umgesetzt worden sein. Erwartet werden folgende Angaben für jedes Referenzprojekt:
- Name und Adresse des Auftraggebers sowie Benennung eines Ansprechpartners beim Auftraggeber mit dessen Telefonnummer und eMail-Adresse;
- Bezeichnung und Standort des Referenzprojektes mit Kurzbeschreibung der erbrachten Leistungen (Managementsummary) und Angaben zur Projektgröße nach Art und Umfang (z. B.: Auftragssumme, aufgeteilt nach Lizenz- und Beratungsaufwand, Anzahl Nutzer, Anzahl der implementierten Geschäftsprozesse);
- Zeitraum der Leistungserbringung;
- Angabe, ob die Leistungen als vollständige Eigenleistung, mit Nachunternehmern oder in einer sonstigen Kooperation mit anderen Firmen erbracht wurden. Wurden die Leistungen nicht vollständig als Eigenleistung erbracht, so ist anzugeben, welche Leistungen als Eigenleistung erbracht wurden.</t>
  </si>
  <si>
    <t>Bewertung</t>
  </si>
  <si>
    <t>Vier oder mehr Projektreferenzen mit den geforderten Informationen und dem geforderten Format aufgeführt</t>
  </si>
  <si>
    <t>3 Projektreferenzen mit den geforderten Informationen und dem geforderten Format aufgeführt</t>
  </si>
  <si>
    <t>2 Projektreferenzen mit den geforderten Informationen und dem geforderten Format aufgeführt</t>
  </si>
  <si>
    <t>1 Projektreferenzen mit den geforderten Informationen und dem geforderten Format aufgeführt</t>
  </si>
  <si>
    <t xml:space="preserve"> Keine Projektreferenzen mit den geforderten Informationen und dem geforderten Format aufgeführt oder das Format bzw. der Inhalt entspricht nicht entspricht dem Kriterium</t>
  </si>
  <si>
    <t>Angaben zur umfangreichsten Installation hinsichtlich der Anzahl der Nutzer des Anlagenmanagementsystems gemäß den hier ausgeschriebenen Leistungen</t>
  </si>
  <si>
    <t>Nennung des Referenzkunden und Ansprechpartner (Name, Adresse Kontaktdaten)</t>
  </si>
  <si>
    <t>Mehr als 1.500 Nutzer pro Installation innerhalb eines Projekts</t>
  </si>
  <si>
    <t>Mehr als 1.000 Nutzer , weniger oder gleich 1.500 Nutzer pro Installation innerhalb eines Projekts</t>
  </si>
  <si>
    <t>Mehr als 500 Nutzer , weniger oder gleich 1.000 Nutzer pro Installation innerhalb eines Projekts</t>
  </si>
  <si>
    <t>Mehr als 100 Nutzer , weniger oder gleich 500 Nutzer pro Installation innerhalb eines Projekts</t>
  </si>
  <si>
    <t>Weniger als 100 Nutzer pro Installation innerhalb eines Projekts oder kein Projekt mit den vorliegenden ausgeschriebenen Leistungen vorhanden</t>
  </si>
  <si>
    <t>Bitte geben Sie die Anzahl Ihrer Kunden an, bei denen Sie das Anlagemanagmentsystem in einem Betrieb mit unterschiedlichen Unternehmensstandorten unter Nutzung einer Zentrale erfolgreich implementiert haben und weisen Sie diese entsprechend nach.</t>
  </si>
  <si>
    <t xml:space="preserve"> Liste der Kundenreferenzen und entsprechend Name, Adresse und Kontaktdaten eines Kundenansprechpartners</t>
  </si>
  <si>
    <t>Mehr als drei Kundeninstallationen  der geforderten Art</t>
  </si>
  <si>
    <t>Drei Kundeninstallationen  der geforderten Art</t>
  </si>
  <si>
    <t>Zwei Kundeninstallationen  der geforderten Art</t>
  </si>
  <si>
    <t>Eine Kundeninstallatione der geforderten Art</t>
  </si>
  <si>
    <t>Keine Kundeninstallationen  der geforderten Art</t>
  </si>
  <si>
    <t>Bitte geben Sie die Anzahl Ihrer Kunden an, bei denen Sie das Anlagenmanagementsystem in einem Cloudbetrieb (AWS oder Azure) erfolgreich implementiert haben und weisen Sie diese entsprechend nach.</t>
  </si>
  <si>
    <t xml:space="preserve">Mehr als drei Cloudinstallationen </t>
  </si>
  <si>
    <t xml:space="preserve">Drei Cloudinstallationen </t>
  </si>
  <si>
    <t xml:space="preserve">Zwei Cloudinstallationen </t>
  </si>
  <si>
    <t>Eine Cloudinstallation</t>
  </si>
  <si>
    <t xml:space="preserve">Keine Cloudinstallationen </t>
  </si>
  <si>
    <t>Bitte geben Sie die Anzahl Ihrer Kunden an, bei denen Sie das Anlagenmanagementsystem in einem Umfeld mit mehreren unterschiedlichen Service-Dienstleistern Ihres Kunden erfolgreich implementiert haben und weisen Sie diese entsprechend nach.</t>
  </si>
  <si>
    <t>Keine Kundeninstallatione der geforderten Art</t>
  </si>
  <si>
    <t>Erreichte Prozentzahl (den Auftraggeber nicht bindende Selbsteinschätzung des Bieters):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</si>
</sst>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0_-;\-* #,##0_-;_-* &quot;-&quot;_-;_-@_-"/>
    <numFmt numFmtId="44" formatCode="_-* #,##0.00\ &quot;€&quot;_-;\-* #,##0.00\ &quot;€&quot;_-;_-* &quot;-&quot;??\ &quot;€&quot;_-;_-@_-"/>
    <numFmt numFmtId="43" formatCode="_-* #,##0.00_-;\-* #,##0.00_-;_-* &quot;-&quot;??_-;_-@_-"/>
    <numFmt numFmtId="164" formatCode="&quot;$&quot;#,##0_);[Red]\(&quot;$&quot;#,##0\)"/>
    <numFmt numFmtId="165" formatCode="&quot;$&quot;#,##0.00_);[Red]\(&quot;$&quot;#,##0.00\)"/>
    <numFmt numFmtId="166" formatCode="_(&quot;$&quot;* #,##0_);_(&quot;$&quot;* \(#,##0\);_(&quot;$&quot;* &quot;-&quot;_);_(@_)"/>
    <numFmt numFmtId="167" formatCode="_(&quot;$&quot;* #,##0.00_);_(&quot;$&quot;* \(#,##0.00\);_(&quot;$&quot;* &quot;-&quot;??_);_(@_)"/>
    <numFmt numFmtId="168" formatCode="_(* #,##0.00_);_(* \(#,##0.00\);_(* &quot;-&quot;??_);_(@_)"/>
    <numFmt numFmtId="169" formatCode="_-* #,##0.00\ _€_-;\-* #,##0.00\ _€_-;_-* &quot;-&quot;??\ _€_-;_-@_-"/>
    <numFmt numFmtId="170" formatCode="_-&quot;£&quot;* #,##0.00_-;\-&quot;£&quot;* #,##0.00_-;_-&quot;£&quot;* &quot;-&quot;??_-;_-@_-"/>
    <numFmt numFmtId="171" formatCode="0.0%"/>
    <numFmt numFmtId="172" formatCode="&quot;$&quot;#,##0.0,_);[Red]\(&quot;$&quot;#,##0.0,\)"/>
    <numFmt numFmtId="173" formatCode="_([$€-2]* #,##0.00_);_([$€-2]* \(#,##0.00\);_([$€-2]* &quot;-&quot;??_)"/>
    <numFmt numFmtId="174" formatCode="_([$€]* #,##0.00_);_([$€]* \(#,##0.00\);_([$€]* &quot;-&quot;??_);_(@_)"/>
    <numFmt numFmtId="175" formatCode="#,##0,_);[Red]\(#,##0,\)"/>
    <numFmt numFmtId="176" formatCode="#,##0_);\(#,##0\);\-;@_)"/>
    <numFmt numFmtId="177" formatCode="0.0000%"/>
    <numFmt numFmtId="178" formatCode="0.000_)"/>
    <numFmt numFmtId="179" formatCode="#,##0.0_);[Red]\(#,##0.0\)"/>
    <numFmt numFmtId="180" formatCode="_ &quot;SFr.&quot;* #,##0.00_ ;_ &quot;SFr.&quot;* \-#,##0.00_ ;_ &quot;SFr.&quot;* &quot;-&quot;??_ ;_ @_ "/>
    <numFmt numFmtId="181" formatCode="_-* #,##0.00\ _D_M_-;\-* #,##0.00\ _D_M_-;_-* &quot;-&quot;??\ _D_M_-;_-@_-"/>
    <numFmt numFmtId="182" formatCode="[Red]&quot;Too long&quot;;[Red]&quot;Mandatory field&quot;;&quot;OK&quot;"/>
    <numFmt numFmtId="183" formatCode="mmm\.yy"/>
    <numFmt numFmtId="184" formatCode="0.000000000"/>
    <numFmt numFmtId="185" formatCode="0.0"/>
    <numFmt numFmtId="186" formatCode="mm/dd/yy"/>
    <numFmt numFmtId="187" formatCode="0\ &quot;% (KO bei Stufe 4)&quot;"/>
  </numFmts>
  <fonts count="126">
    <font>
      <sz val="11"/>
      <color theme="1"/>
      <name val="Calibri"/>
      <family val="2"/>
      <scheme val="minor"/>
    </font>
    <font>
      <sz val="11"/>
      <color theme="1"/>
      <name val="Calibri"/>
      <family val="2"/>
      <scheme val="minor"/>
    </font>
    <font>
      <sz val="11"/>
      <name val="Calibri"/>
      <family val="2"/>
      <scheme val="minor"/>
    </font>
    <font>
      <b/>
      <sz val="14"/>
      <name val="DB Office"/>
      <family val="2"/>
    </font>
    <font>
      <b/>
      <sz val="10"/>
      <name val="DB Office"/>
      <family val="2"/>
    </font>
    <font>
      <sz val="10"/>
      <name val="DB Office"/>
      <family val="2"/>
    </font>
    <font>
      <sz val="11"/>
      <color rgb="FFFF0000"/>
      <name val="Calibri"/>
      <family val="2"/>
      <scheme val="minor"/>
    </font>
    <font>
      <sz val="10"/>
      <color theme="1"/>
      <name val="DB Office"/>
      <family val="2"/>
    </font>
    <font>
      <sz val="10"/>
      <color rgb="FF231F20"/>
      <name val="DB Office"/>
      <family val="2"/>
    </font>
    <font>
      <sz val="10"/>
      <name val="Arial"/>
      <family val="2"/>
    </font>
    <font>
      <sz val="10"/>
      <name val="Calibri"/>
      <family val="2"/>
      <scheme val="minor"/>
    </font>
    <font>
      <sz val="10"/>
      <name val="Arial"/>
      <family val="2"/>
    </font>
    <font>
      <sz val="10"/>
      <name val="Calibri"/>
      <family val="2"/>
    </font>
    <font>
      <sz val="11"/>
      <color theme="1"/>
      <name val="Calibri"/>
      <family val="2"/>
    </font>
    <font>
      <sz val="10"/>
      <color theme="1"/>
      <name val="Calibri"/>
      <family val="2"/>
      <scheme val="minor"/>
    </font>
    <font>
      <b/>
      <sz val="12"/>
      <name val="Calibri"/>
      <family val="2"/>
    </font>
    <font>
      <b/>
      <sz val="16"/>
      <name val="Calibri"/>
      <family val="2"/>
    </font>
    <font>
      <sz val="10"/>
      <name val="Times New Roman"/>
      <family val="1"/>
    </font>
    <font>
      <b/>
      <sz val="11"/>
      <name val="Book Antiqua"/>
      <family val="1"/>
    </font>
    <font>
      <sz val="11"/>
      <color indexed="8"/>
      <name val="Calibri"/>
      <family val="2"/>
    </font>
    <font>
      <sz val="11"/>
      <color indexed="9"/>
      <name val="Calibri"/>
      <family val="2"/>
    </font>
    <font>
      <sz val="8"/>
      <name val="Times New Roman"/>
      <family val="1"/>
    </font>
    <font>
      <sz val="8"/>
      <name val="Arial"/>
      <family val="2"/>
    </font>
    <font>
      <b/>
      <sz val="18"/>
      <color indexed="62"/>
      <name val="Cambria"/>
      <family val="2"/>
    </font>
    <font>
      <sz val="10"/>
      <color indexed="12"/>
      <name val="Times New Roman"/>
      <family val="1"/>
    </font>
    <font>
      <sz val="10"/>
      <color indexed="11"/>
      <name val="Times New Roman"/>
      <family val="1"/>
    </font>
    <font>
      <sz val="10"/>
      <color indexed="10"/>
      <name val="Times New Roman"/>
      <family val="1"/>
    </font>
    <font>
      <sz val="11"/>
      <name val="Tms Rmn"/>
    </font>
    <font>
      <sz val="10"/>
      <color indexed="8"/>
      <name val="Arial"/>
      <family val="2"/>
    </font>
    <font>
      <sz val="10"/>
      <name val="MS Serif"/>
      <family val="1"/>
    </font>
    <font>
      <sz val="10"/>
      <color indexed="16"/>
      <name val="MS Serif"/>
      <family val="1"/>
    </font>
    <font>
      <b/>
      <sz val="12"/>
      <name val="Arial"/>
      <family val="2"/>
    </font>
    <font>
      <sz val="13"/>
      <color rgb="FF000000"/>
      <name val="Arial"/>
      <family val="2"/>
    </font>
    <font>
      <b/>
      <sz val="13"/>
      <color theme="0"/>
      <name val="Arial"/>
      <family val="2"/>
    </font>
    <font>
      <b/>
      <sz val="11"/>
      <color indexed="8"/>
      <name val="Arial"/>
      <family val="2"/>
    </font>
    <font>
      <b/>
      <sz val="10"/>
      <color rgb="FF000000"/>
      <name val="Arial"/>
      <family val="2"/>
    </font>
    <font>
      <sz val="10"/>
      <color rgb="FF000000"/>
      <name val="Arial"/>
      <family val="2"/>
    </font>
    <font>
      <b/>
      <sz val="8"/>
      <name val="MS Sans Serif"/>
      <family val="2"/>
    </font>
    <font>
      <b/>
      <sz val="11"/>
      <color indexed="8"/>
      <name val="Calibri"/>
      <family val="2"/>
    </font>
    <font>
      <sz val="8"/>
      <color indexed="12"/>
      <name val="Arial"/>
      <family val="2"/>
    </font>
    <font>
      <u/>
      <sz val="11"/>
      <color indexed="12"/>
      <name val="Calibri"/>
      <family val="2"/>
    </font>
    <font>
      <u/>
      <sz val="10"/>
      <color indexed="12"/>
      <name val="Arial"/>
      <family val="2"/>
    </font>
    <font>
      <u/>
      <sz val="10"/>
      <color indexed="36"/>
      <name val="Arial"/>
      <family val="2"/>
    </font>
    <font>
      <b/>
      <sz val="8"/>
      <color theme="1"/>
      <name val="Arial"/>
      <family val="2"/>
    </font>
    <font>
      <b/>
      <sz val="10"/>
      <color theme="1"/>
      <name val="Arial"/>
      <family val="2"/>
    </font>
    <font>
      <sz val="8"/>
      <color rgb="FF3F3F76"/>
      <name val="Arial"/>
      <family val="2"/>
    </font>
    <font>
      <b/>
      <sz val="11"/>
      <name val="Arial"/>
      <family val="2"/>
    </font>
    <font>
      <b/>
      <sz val="10"/>
      <name val="Arial"/>
      <family val="2"/>
    </font>
    <font>
      <sz val="11"/>
      <color indexed="19"/>
      <name val="Calibri"/>
      <family val="2"/>
    </font>
    <font>
      <sz val="7"/>
      <name val="Small Fonts"/>
      <family val="2"/>
    </font>
    <font>
      <sz val="10"/>
      <name val="MS Sans Serif"/>
      <family val="2"/>
    </font>
    <font>
      <sz val="11"/>
      <color theme="1"/>
      <name val="Times New Roman"/>
      <family val="2"/>
    </font>
    <font>
      <sz val="8"/>
      <color theme="1"/>
      <name val="Arial"/>
      <family val="2"/>
    </font>
    <font>
      <sz val="12"/>
      <color indexed="8"/>
      <name val="Tms Rmn"/>
    </font>
    <font>
      <sz val="12"/>
      <name val="Arial"/>
      <family val="2"/>
    </font>
    <font>
      <sz val="10"/>
      <name val="Arial MT"/>
    </font>
    <font>
      <b/>
      <sz val="10"/>
      <name val="MS Sans Serif"/>
      <family val="2"/>
    </font>
    <font>
      <sz val="8"/>
      <color indexed="57"/>
      <name val="Arial"/>
      <family val="2"/>
    </font>
    <font>
      <sz val="8"/>
      <name val="Wingdings"/>
      <charset val="2"/>
    </font>
    <font>
      <sz val="8"/>
      <name val="Helv"/>
    </font>
    <font>
      <b/>
      <sz val="8.25"/>
      <name val="Helv"/>
      <family val="2"/>
    </font>
    <font>
      <sz val="8"/>
      <name val="MS Sans Serif"/>
      <family val="2"/>
    </font>
    <font>
      <sz val="11"/>
      <name val="Arial"/>
      <family val="2"/>
    </font>
    <font>
      <sz val="11"/>
      <color theme="1"/>
      <name val="Arial"/>
      <family val="2"/>
    </font>
    <font>
      <sz val="10"/>
      <color theme="1"/>
      <name val="Tahoma"/>
      <family val="2"/>
    </font>
    <font>
      <sz val="10"/>
      <name val="Helv"/>
      <family val="2"/>
    </font>
    <font>
      <b/>
      <sz val="8"/>
      <color indexed="8"/>
      <name val="Helv"/>
    </font>
    <font>
      <b/>
      <sz val="11"/>
      <color indexed="9"/>
      <name val="Calibri"/>
      <family val="2"/>
    </font>
    <font>
      <b/>
      <sz val="11"/>
      <color theme="0"/>
      <name val="DB Office"/>
      <family val="2"/>
    </font>
    <font>
      <b/>
      <sz val="10"/>
      <name val="Calibri"/>
      <family val="2"/>
    </font>
    <font>
      <b/>
      <sz val="10"/>
      <name val="Calibri"/>
      <family val="2"/>
      <scheme val="minor"/>
    </font>
    <font>
      <sz val="10"/>
      <color rgb="FFFF0000"/>
      <name val="DB Office"/>
      <family val="2"/>
    </font>
    <font>
      <b/>
      <sz val="10"/>
      <color theme="0"/>
      <name val="DB Office"/>
      <family val="2"/>
    </font>
    <font>
      <b/>
      <sz val="10"/>
      <color theme="1"/>
      <name val="DB Office"/>
      <family val="2"/>
    </font>
    <font>
      <sz val="11"/>
      <color theme="9" tint="-0.249977111117893"/>
      <name val="Calibri"/>
      <family val="2"/>
      <scheme val="minor"/>
    </font>
    <font>
      <u/>
      <sz val="10"/>
      <color theme="1"/>
      <name val="DB Office"/>
      <family val="2"/>
    </font>
    <font>
      <b/>
      <sz val="14"/>
      <color theme="3" tint="0.59999389629810485"/>
      <name val="DB Office"/>
      <family val="2"/>
    </font>
    <font>
      <b/>
      <sz val="14"/>
      <color theme="3" tint="0.79998168889431442"/>
      <name val="DB Office"/>
      <family val="2"/>
    </font>
    <font>
      <b/>
      <sz val="10"/>
      <color theme="3" tint="0.79998168889431442"/>
      <name val="DB Office"/>
      <family val="2"/>
    </font>
    <font>
      <sz val="10"/>
      <color theme="3" tint="0.79998168889431442"/>
      <name val="DB Office"/>
      <family val="2"/>
    </font>
    <font>
      <b/>
      <sz val="10"/>
      <color rgb="FF231F20"/>
      <name val="DB Office"/>
      <family val="2"/>
    </font>
    <font>
      <strike/>
      <sz val="10"/>
      <name val="DB Office"/>
      <family val="2"/>
    </font>
    <font>
      <i/>
      <sz val="10"/>
      <color rgb="FFFF0000"/>
      <name val="DB Office"/>
      <family val="2"/>
    </font>
    <font>
      <sz val="12"/>
      <name val="Arial"/>
      <family val="2"/>
    </font>
    <font>
      <b/>
      <sz val="16"/>
      <color theme="1"/>
      <name val="DB Office"/>
      <family val="2"/>
    </font>
    <font>
      <b/>
      <sz val="11"/>
      <color theme="1"/>
      <name val="DB Office"/>
      <family val="2"/>
    </font>
    <font>
      <i/>
      <sz val="11"/>
      <color theme="1"/>
      <name val="DB Office"/>
      <family val="2"/>
    </font>
    <font>
      <b/>
      <sz val="10"/>
      <name val="Arial"/>
      <family val="2"/>
    </font>
    <font>
      <sz val="10"/>
      <color theme="1"/>
      <name val="Arial"/>
      <family val="2"/>
    </font>
    <font>
      <b/>
      <sz val="16"/>
      <name val="Arial"/>
      <family val="2"/>
    </font>
    <font>
      <b/>
      <sz val="12"/>
      <color theme="1"/>
      <name val="Arial"/>
      <family val="2"/>
    </font>
    <font>
      <b/>
      <sz val="10"/>
      <color rgb="FFFF0000"/>
      <name val="Arial"/>
      <family val="2"/>
    </font>
    <font>
      <sz val="10"/>
      <color theme="4"/>
      <name val="Arial"/>
      <family val="2"/>
    </font>
    <font>
      <b/>
      <sz val="10"/>
      <color theme="4"/>
      <name val="Arial"/>
      <family val="2"/>
    </font>
    <font>
      <b/>
      <sz val="10"/>
      <color rgb="FFFF0000"/>
      <name val="Calibri"/>
      <family val="2"/>
    </font>
    <font>
      <b/>
      <sz val="11"/>
      <color theme="0"/>
      <name val="Calibri"/>
      <family val="2"/>
      <scheme val="minor"/>
    </font>
    <font>
      <sz val="11"/>
      <color theme="0"/>
      <name val="Calibri"/>
      <family val="2"/>
      <scheme val="minor"/>
    </font>
    <font>
      <b/>
      <sz val="14"/>
      <name val="Calibri"/>
      <family val="2"/>
      <scheme val="minor"/>
    </font>
    <font>
      <sz val="10"/>
      <color rgb="FF231F20"/>
      <name val="Calibri"/>
      <family val="2"/>
      <scheme val="minor"/>
    </font>
    <font>
      <sz val="10"/>
      <color rgb="FF000000"/>
      <name val="Calibri"/>
      <family val="2"/>
    </font>
    <font>
      <b/>
      <sz val="10"/>
      <color rgb="FF000000"/>
      <name val="Calibri"/>
      <family val="2"/>
    </font>
    <font>
      <sz val="10"/>
      <color rgb="FFFF0000"/>
      <name val="Calibri"/>
      <family val="2"/>
      <scheme val="minor"/>
    </font>
    <font>
      <b/>
      <sz val="10"/>
      <color theme="0"/>
      <name val="Calibri"/>
      <family val="2"/>
      <scheme val="minor"/>
    </font>
    <font>
      <b/>
      <sz val="11"/>
      <name val="Calibri"/>
      <family val="2"/>
      <scheme val="minor"/>
    </font>
    <font>
      <i/>
      <sz val="10"/>
      <color theme="1"/>
      <name val="Calibri"/>
      <family val="2"/>
      <scheme val="minor"/>
    </font>
    <font>
      <sz val="10"/>
      <color rgb="FF00B050"/>
      <name val="Calibri"/>
      <family val="2"/>
      <scheme val="minor"/>
    </font>
    <font>
      <b/>
      <sz val="10"/>
      <color theme="1"/>
      <name val="Calibri"/>
      <family val="2"/>
      <scheme val="minor"/>
    </font>
    <font>
      <b/>
      <sz val="10"/>
      <color rgb="FF000000"/>
      <name val="Calibri"/>
      <family val="2"/>
      <scheme val="minor"/>
    </font>
    <font>
      <b/>
      <sz val="10"/>
      <color rgb="FF4F81BD"/>
      <name val="Calibri"/>
      <family val="2"/>
      <scheme val="minor"/>
    </font>
    <font>
      <sz val="10"/>
      <color rgb="FF000000"/>
      <name val="Calibri"/>
      <family val="2"/>
      <scheme val="minor"/>
    </font>
    <font>
      <sz val="10"/>
      <color theme="4"/>
      <name val="Calibri"/>
      <family val="2"/>
      <scheme val="minor"/>
    </font>
    <font>
      <b/>
      <sz val="10"/>
      <color theme="4"/>
      <name val="Calibri"/>
      <family val="2"/>
      <scheme val="minor"/>
    </font>
    <font>
      <sz val="10"/>
      <color rgb="FF000000"/>
      <name val="DB Office"/>
      <family val="2"/>
    </font>
    <font>
      <sz val="10"/>
      <color rgb="FF00B0F0"/>
      <name val="DB Office"/>
      <family val="2"/>
    </font>
    <font>
      <b/>
      <sz val="10"/>
      <color rgb="FF00B0F0"/>
      <name val="DB Office"/>
      <family val="2"/>
    </font>
    <font>
      <b/>
      <sz val="10"/>
      <color rgb="FF231F20"/>
      <name val="DB Office"/>
    </font>
    <font>
      <sz val="10"/>
      <color rgb="FF231F20"/>
      <name val="DB Office"/>
    </font>
    <font>
      <sz val="10"/>
      <color rgb="FF000000"/>
      <name val="DB Office"/>
    </font>
    <font>
      <b/>
      <sz val="10"/>
      <color rgb="FF000000"/>
      <name val="DB Office"/>
    </font>
    <font>
      <sz val="10"/>
      <color rgb="FFC5D9F1"/>
      <name val="DB Office"/>
    </font>
    <font>
      <sz val="10"/>
      <name val="DB Office"/>
    </font>
    <font>
      <u/>
      <sz val="10"/>
      <color rgb="FF000000"/>
      <name val="DB Office"/>
    </font>
    <font>
      <b/>
      <u/>
      <sz val="10"/>
      <color rgb="FF000000"/>
      <name val="DB Office"/>
    </font>
    <font>
      <b/>
      <sz val="12"/>
      <name val="DB Office"/>
      <family val="2"/>
    </font>
    <font>
      <b/>
      <sz val="12"/>
      <name val="Calibri"/>
      <family val="2"/>
      <scheme val="minor"/>
    </font>
    <font>
      <sz val="10"/>
      <color theme="1"/>
      <name val="Calibri"/>
      <scheme val="minor"/>
    </font>
  </fonts>
  <fills count="67">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5" tint="0.79998168889431442"/>
        <bgColor indexed="64"/>
      </patternFill>
    </fill>
    <fill>
      <patternFill patternType="solid">
        <fgColor indexed="22"/>
        <bgColor indexed="64"/>
      </patternFill>
    </fill>
    <fill>
      <patternFill patternType="solid">
        <fgColor rgb="FF92D050"/>
        <bgColor indexed="64"/>
      </patternFill>
    </fill>
    <fill>
      <patternFill patternType="solid">
        <fgColor theme="4" tint="0.79998168889431442"/>
        <bgColor theme="4" tint="0.79995117038483843"/>
      </patternFill>
    </fill>
    <fill>
      <patternFill patternType="solid">
        <fgColor rgb="FFF0F3D5"/>
        <bgColor rgb="FF000000"/>
      </patternFill>
    </fill>
    <fill>
      <patternFill patternType="solid">
        <fgColor theme="1"/>
        <bgColor indexed="8"/>
      </patternFill>
    </fill>
    <fill>
      <patternFill patternType="solid">
        <fgColor rgb="FF55B1C9"/>
        <bgColor indexed="8"/>
      </patternFill>
    </fill>
    <fill>
      <patternFill patternType="solid">
        <fgColor rgb="FFD6E5EA"/>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rgb="FFCCFFFF"/>
        <bgColor indexed="64"/>
      </patternFill>
    </fill>
    <fill>
      <patternFill patternType="solid">
        <fgColor theme="0" tint="-0.34998626667073579"/>
        <bgColor indexed="64"/>
      </patternFill>
    </fill>
    <fill>
      <patternFill patternType="solid">
        <fgColor rgb="FFCCFFCC"/>
        <bgColor indexed="64"/>
      </patternFill>
    </fill>
    <fill>
      <patternFill patternType="solid">
        <fgColor indexed="26"/>
        <bgColor indexed="64"/>
      </patternFill>
    </fill>
    <fill>
      <patternFill patternType="solid">
        <fgColor rgb="FFFFC000"/>
        <bgColor indexed="64"/>
      </patternFill>
    </fill>
    <fill>
      <patternFill patternType="solid">
        <fgColor indexed="43"/>
        <bgColor indexed="64"/>
      </patternFill>
    </fill>
    <fill>
      <patternFill patternType="solid">
        <fgColor indexed="43"/>
      </patternFill>
    </fill>
    <fill>
      <patternFill patternType="solid">
        <fgColor theme="0"/>
        <bgColor indexed="9"/>
      </patternFill>
    </fill>
    <fill>
      <patternFill patternType="mediumGray">
        <fgColor indexed="22"/>
      </patternFill>
    </fill>
    <fill>
      <patternFill patternType="darkVertical"/>
    </fill>
    <fill>
      <patternFill patternType="darkGray">
        <fgColor indexed="15"/>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42"/>
        <bgColor indexed="64"/>
      </patternFill>
    </fill>
    <fill>
      <patternFill patternType="solid">
        <fgColor theme="1"/>
        <bgColor indexed="64"/>
      </patternFill>
    </fill>
    <fill>
      <patternFill patternType="solid">
        <fgColor theme="6"/>
        <bgColor indexed="64"/>
      </patternFill>
    </fill>
    <fill>
      <patternFill patternType="solid">
        <fgColor indexed="10"/>
        <bgColor indexed="64"/>
      </patternFill>
    </fill>
    <fill>
      <patternFill patternType="solid">
        <fgColor theme="0" tint="-0.14999847407452621"/>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lightUp">
        <bgColor theme="7" tint="0.79995117038483843"/>
      </patternFill>
    </fill>
    <fill>
      <patternFill patternType="solid">
        <fgColor theme="6" tint="0.79998168889431442"/>
        <bgColor indexed="64"/>
      </patternFill>
    </fill>
    <fill>
      <patternFill patternType="lightUp">
        <bgColor theme="6" tint="0.79995117038483843"/>
      </patternFill>
    </fill>
    <fill>
      <patternFill patternType="solid">
        <fgColor theme="8" tint="0.79998168889431442"/>
        <bgColor indexed="64"/>
      </patternFill>
    </fill>
    <fill>
      <patternFill patternType="lightUp">
        <bgColor theme="8" tint="0.79995117038483843"/>
      </patternFill>
    </fill>
    <fill>
      <patternFill patternType="solid">
        <fgColor theme="9" tint="0.79998168889431442"/>
        <bgColor indexed="64"/>
      </patternFill>
    </fill>
    <fill>
      <patternFill patternType="lightUp">
        <bgColor theme="9" tint="0.79995117038483843"/>
      </patternFill>
    </fill>
    <fill>
      <patternFill patternType="solid">
        <fgColor theme="4" tint="0.79998168889431442"/>
        <bgColor indexed="64"/>
      </patternFill>
    </fill>
    <fill>
      <patternFill patternType="lightUp">
        <bgColor theme="4" tint="0.79995117038483843"/>
      </patternFill>
    </fill>
    <fill>
      <patternFill patternType="lightUp">
        <bgColor theme="5" tint="0.79995117038483843"/>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double">
        <color indexed="64"/>
      </right>
      <top/>
      <bottom style="thin">
        <color indexed="64"/>
      </bottom>
      <diagonal/>
    </border>
    <border>
      <left/>
      <right/>
      <top/>
      <bottom style="double">
        <color indexed="64"/>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68">
    <xf numFmtId="0" fontId="0" fillId="0" borderId="0"/>
    <xf numFmtId="0" fontId="9" fillId="0" borderId="0"/>
    <xf numFmtId="0" fontId="11" fillId="0" borderId="0"/>
    <xf numFmtId="0" fontId="13" fillId="0" borderId="0"/>
    <xf numFmtId="172" fontId="17" fillId="0" borderId="0" applyFont="0" applyFill="0" applyBorder="0" applyAlignment="0" applyProtection="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4" fontId="9" fillId="0" borderId="0"/>
    <xf numFmtId="174" fontId="9" fillId="0" borderId="0"/>
    <xf numFmtId="174" fontId="9" fillId="0" borderId="0"/>
    <xf numFmtId="174" fontId="9" fillId="0" borderId="0"/>
    <xf numFmtId="174" fontId="9" fillId="0" borderId="0"/>
    <xf numFmtId="0" fontId="18" fillId="0" borderId="0">
      <alignment horizontal="centerContinuous"/>
    </xf>
    <xf numFmtId="175" fontId="17" fillId="0" borderId="0" applyFont="0" applyFill="0" applyBorder="0" applyAlignment="0" applyProtection="0">
      <protection locked="0"/>
    </xf>
    <xf numFmtId="0" fontId="19" fillId="6"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20" fillId="10"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9" borderId="0" applyNumberFormat="0" applyBorder="0" applyAlignment="0" applyProtection="0"/>
    <xf numFmtId="0" fontId="19" fillId="6" borderId="0" applyNumberFormat="0" applyBorder="0" applyAlignment="0" applyProtection="0"/>
    <xf numFmtId="0" fontId="19" fillId="9" borderId="0" applyNumberFormat="0" applyBorder="0" applyAlignment="0" applyProtection="0"/>
    <xf numFmtId="0" fontId="20" fillId="9"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19" fillId="8"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173" fontId="21" fillId="0" borderId="0">
      <alignment horizontal="center" wrapText="1"/>
      <protection locked="0"/>
    </xf>
    <xf numFmtId="174" fontId="9" fillId="0" borderId="0" applyAlignment="0">
      <alignment vertical="top" wrapText="1"/>
    </xf>
    <xf numFmtId="174" fontId="9" fillId="0" borderId="0" applyAlignment="0">
      <alignment vertical="top" wrapText="1"/>
    </xf>
    <xf numFmtId="174" fontId="9" fillId="0" borderId="0" applyAlignment="0">
      <alignment vertical="top" wrapText="1"/>
    </xf>
    <xf numFmtId="176" fontId="22" fillId="14" borderId="3">
      <alignment vertical="center"/>
    </xf>
    <xf numFmtId="0" fontId="23" fillId="0" borderId="0" applyNumberFormat="0" applyFill="0" applyBorder="0" applyAlignment="0" applyProtection="0"/>
    <xf numFmtId="177" fontId="9" fillId="0" borderId="0" applyFill="0" applyBorder="0" applyAlignment="0"/>
    <xf numFmtId="38" fontId="24" fillId="0" borderId="0" applyNumberFormat="0" applyFill="0" applyBorder="0" applyAlignment="0" applyProtection="0">
      <protection locked="0"/>
    </xf>
    <xf numFmtId="38" fontId="25" fillId="0" borderId="0" applyNumberFormat="0" applyFill="0" applyBorder="0" applyAlignment="0" applyProtection="0">
      <protection locked="0"/>
    </xf>
    <xf numFmtId="38" fontId="26" fillId="0" borderId="0" applyNumberFormat="0" applyFill="0" applyBorder="0" applyAlignment="0" applyProtection="0">
      <protection locked="0"/>
    </xf>
    <xf numFmtId="178" fontId="27" fillId="0" borderId="0"/>
    <xf numFmtId="178" fontId="27" fillId="0" borderId="0"/>
    <xf numFmtId="178" fontId="27" fillId="0" borderId="0"/>
    <xf numFmtId="178" fontId="27" fillId="0" borderId="0"/>
    <xf numFmtId="178" fontId="27" fillId="0" borderId="0"/>
    <xf numFmtId="178" fontId="27" fillId="0" borderId="0"/>
    <xf numFmtId="178" fontId="27" fillId="0" borderId="0"/>
    <xf numFmtId="178" fontId="27" fillId="0" borderId="0"/>
    <xf numFmtId="179" fontId="17" fillId="0" borderId="0" applyFont="0" applyFill="0" applyBorder="0" applyAlignment="0" applyProtection="0">
      <protection locked="0"/>
    </xf>
    <xf numFmtId="40" fontId="17" fillId="0" borderId="0" applyFont="0" applyFill="0" applyBorder="0" applyAlignment="0" applyProtection="0">
      <protection locked="0"/>
    </xf>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0" fontId="9" fillId="0" borderId="0">
      <protection locked="0"/>
    </xf>
    <xf numFmtId="180" fontId="9" fillId="0" borderId="0">
      <protection locked="0"/>
    </xf>
    <xf numFmtId="49" fontId="28" fillId="0" borderId="1" applyFill="0" applyBorder="0" applyProtection="0">
      <alignment horizontal="left" vertical="center" wrapText="1"/>
    </xf>
    <xf numFmtId="49" fontId="28" fillId="0" borderId="1" applyFill="0" applyBorder="0" applyProtection="0">
      <alignment horizontal="left" vertical="center" wrapText="1"/>
    </xf>
    <xf numFmtId="49" fontId="28" fillId="0" borderId="1" applyFill="0" applyBorder="0" applyProtection="0">
      <alignment horizontal="left" vertical="center" wrapText="1"/>
    </xf>
    <xf numFmtId="49" fontId="28" fillId="0" borderId="1" applyFill="0" applyBorder="0" applyProtection="0">
      <alignment horizontal="left" vertical="center" wrapText="1"/>
    </xf>
    <xf numFmtId="173" fontId="29" fillId="0" borderId="0" applyNumberFormat="0" applyAlignment="0">
      <alignment horizontal="left"/>
    </xf>
    <xf numFmtId="164" fontId="17" fillId="0" borderId="0" applyFont="0" applyFill="0" applyBorder="0" applyAlignment="0" applyProtection="0">
      <protection locked="0"/>
    </xf>
    <xf numFmtId="165" fontId="17" fillId="0" borderId="0" applyFont="0" applyFill="0" applyBorder="0" applyAlignment="0" applyProtection="0">
      <protection locked="0"/>
    </xf>
    <xf numFmtId="170" fontId="9"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80" fontId="9" fillId="0" borderId="0">
      <protection locked="0"/>
    </xf>
    <xf numFmtId="180" fontId="9" fillId="0" borderId="0">
      <protection locked="0"/>
    </xf>
    <xf numFmtId="41" fontId="9" fillId="15" borderId="0" applyFont="0" applyBorder="0"/>
    <xf numFmtId="41" fontId="9" fillId="15" borderId="0" applyFont="0" applyBorder="0"/>
    <xf numFmtId="180" fontId="9" fillId="0" borderId="0">
      <protection locked="0"/>
    </xf>
    <xf numFmtId="180" fontId="9" fillId="0" borderId="0">
      <protection locked="0"/>
    </xf>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73" fontId="30" fillId="0" borderId="0" applyNumberFormat="0" applyAlignment="0">
      <alignment horizontal="left"/>
    </xf>
    <xf numFmtId="4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80" fontId="9" fillId="0" borderId="0">
      <protection locked="0"/>
    </xf>
    <xf numFmtId="180" fontId="9" fillId="0" borderId="0">
      <protection locked="0"/>
    </xf>
    <xf numFmtId="0" fontId="22" fillId="16" borderId="3" applyProtection="0">
      <alignment vertical="center"/>
    </xf>
    <xf numFmtId="176" fontId="22" fillId="17" borderId="3">
      <alignment vertical="center"/>
    </xf>
    <xf numFmtId="38" fontId="22" fillId="15" borderId="0" applyNumberFormat="0" applyBorder="0" applyAlignment="0" applyProtection="0"/>
    <xf numFmtId="173" fontId="31" fillId="0" borderId="4" applyNumberFormat="0" applyAlignment="0" applyProtection="0">
      <alignment horizontal="left" vertical="center"/>
    </xf>
    <xf numFmtId="173" fontId="31" fillId="0" borderId="5">
      <alignment horizontal="left" vertical="center"/>
    </xf>
    <xf numFmtId="0" fontId="32" fillId="18" borderId="6" applyFill="0" applyBorder="0" applyProtection="0">
      <alignment horizontal="left" vertical="center"/>
    </xf>
    <xf numFmtId="0" fontId="32" fillId="18" borderId="6" applyFill="0" applyBorder="0" applyProtection="0">
      <alignment horizontal="left" vertical="center"/>
    </xf>
    <xf numFmtId="0" fontId="32" fillId="18" borderId="6" applyFill="0" applyBorder="0" applyProtection="0">
      <alignment horizontal="left" vertical="center"/>
    </xf>
    <xf numFmtId="0" fontId="32" fillId="18" borderId="6" applyFill="0" applyBorder="0" applyProtection="0">
      <alignment horizontal="left" vertical="center"/>
    </xf>
    <xf numFmtId="0" fontId="32" fillId="18" borderId="6" applyFill="0" applyBorder="0" applyProtection="0">
      <alignment horizontal="left" vertical="center"/>
    </xf>
    <xf numFmtId="0" fontId="33" fillId="19" borderId="1">
      <alignment horizontal="left" vertical="top" wrapText="1"/>
    </xf>
    <xf numFmtId="0" fontId="33" fillId="19" borderId="1">
      <alignment horizontal="left" vertical="top" wrapText="1"/>
    </xf>
    <xf numFmtId="0" fontId="33" fillId="19" borderId="1">
      <alignment horizontal="left" vertical="top" wrapText="1"/>
    </xf>
    <xf numFmtId="0" fontId="33" fillId="19" borderId="1">
      <alignment horizontal="left" vertical="top" wrapText="1"/>
    </xf>
    <xf numFmtId="0" fontId="33" fillId="19" borderId="1">
      <alignment horizontal="left" vertical="top" wrapText="1"/>
    </xf>
    <xf numFmtId="0" fontId="33" fillId="19" borderId="1">
      <alignment horizontal="left" vertical="top" wrapText="1"/>
    </xf>
    <xf numFmtId="0" fontId="34" fillId="20" borderId="1">
      <alignment horizontal="left" vertical="top" wrapText="1"/>
    </xf>
    <xf numFmtId="0" fontId="34" fillId="20" borderId="1">
      <alignment horizontal="left" vertical="top" wrapText="1"/>
    </xf>
    <xf numFmtId="0" fontId="34" fillId="20" borderId="1">
      <alignment horizontal="left" vertical="top" wrapText="1"/>
    </xf>
    <xf numFmtId="0" fontId="34" fillId="20" borderId="1">
      <alignment horizontal="left" vertical="top" wrapText="1"/>
    </xf>
    <xf numFmtId="0" fontId="34" fillId="20" borderId="1">
      <alignment horizontal="left" vertical="top" wrapText="1"/>
    </xf>
    <xf numFmtId="0" fontId="34" fillId="20" borderId="1">
      <alignment horizontal="lef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vertical="top" wrapText="1"/>
    </xf>
    <xf numFmtId="0" fontId="35" fillId="21" borderId="1">
      <alignment horizontal="left" vertical="top" wrapText="1" indent="1"/>
    </xf>
    <xf numFmtId="0" fontId="35" fillId="21" borderId="1">
      <alignment horizontal="left" vertical="top" wrapText="1" indent="1"/>
    </xf>
    <xf numFmtId="0" fontId="35"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1"/>
    </xf>
    <xf numFmtId="0" fontId="36" fillId="21" borderId="1">
      <alignment horizontal="left" vertical="top" wrapText="1" indent="2"/>
    </xf>
    <xf numFmtId="0" fontId="36" fillId="21" borderId="1">
      <alignment horizontal="left" vertical="top" wrapText="1" indent="2"/>
    </xf>
    <xf numFmtId="0" fontId="36" fillId="21" borderId="1">
      <alignment horizontal="left" vertical="top" wrapText="1" indent="2"/>
    </xf>
    <xf numFmtId="0" fontId="36" fillId="21" borderId="1">
      <alignment horizontal="left" vertical="top" wrapText="1" indent="2"/>
    </xf>
    <xf numFmtId="173" fontId="37" fillId="0" borderId="7">
      <alignment horizontal="center"/>
    </xf>
    <xf numFmtId="173" fontId="37" fillId="0" borderId="0">
      <alignment horizontal="center"/>
    </xf>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176" fontId="39" fillId="25" borderId="0" applyBorder="0" applyProtection="0">
      <alignment vertical="center"/>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26" borderId="1">
      <alignment horizontal="left" vertical="top"/>
    </xf>
    <xf numFmtId="0" fontId="43" fillId="26" borderId="1">
      <alignment horizontal="left" vertical="top"/>
    </xf>
    <xf numFmtId="0" fontId="43" fillId="27" borderId="0">
      <alignment horizontal="left" vertical="top"/>
    </xf>
    <xf numFmtId="0" fontId="44" fillId="28" borderId="1">
      <alignment horizontal="left" vertical="top"/>
    </xf>
    <xf numFmtId="0" fontId="44" fillId="28" borderId="1">
      <alignment horizontal="left" vertical="top"/>
    </xf>
    <xf numFmtId="10" fontId="22" fillId="29" borderId="1" applyNumberFormat="0" applyBorder="0" applyAlignment="0" applyProtection="0"/>
    <xf numFmtId="3" fontId="45" fillId="30" borderId="3" applyProtection="0">
      <alignment vertical="center"/>
    </xf>
    <xf numFmtId="169" fontId="19" fillId="0" borderId="0" applyFont="0" applyFill="0" applyBorder="0" applyAlignment="0" applyProtection="0"/>
    <xf numFmtId="174" fontId="46" fillId="0" borderId="1">
      <alignment vertical="top" wrapText="1"/>
    </xf>
    <xf numFmtId="174" fontId="9" fillId="0" borderId="1" applyFill="0">
      <alignment horizontal="left" vertical="top" wrapText="1" indent="1"/>
    </xf>
    <xf numFmtId="174" fontId="9" fillId="0" borderId="1" applyFill="0">
      <alignment horizontal="left" vertical="top" wrapText="1" indent="1"/>
    </xf>
    <xf numFmtId="174" fontId="9" fillId="0" borderId="1" applyFill="0">
      <alignment horizontal="left" vertical="top" wrapText="1" indent="1"/>
    </xf>
    <xf numFmtId="182" fontId="47" fillId="31" borderId="1" applyFont="0" applyFill="0" applyBorder="0" applyAlignment="0">
      <alignment horizontal="centerContinuous"/>
    </xf>
    <xf numFmtId="182" fontId="47" fillId="31" borderId="1" applyFont="0" applyFill="0" applyBorder="0" applyAlignment="0">
      <alignment horizontal="centerContinuous"/>
    </xf>
    <xf numFmtId="166" fontId="9" fillId="0" borderId="0" applyFont="0" applyFill="0" applyBorder="0" applyAlignment="0" applyProtection="0"/>
    <xf numFmtId="167" fontId="9" fillId="0" borderId="0" applyFont="0" applyFill="0" applyBorder="0" applyAlignment="0" applyProtection="0"/>
    <xf numFmtId="174" fontId="48" fillId="32" borderId="0" applyNumberFormat="0" applyBorder="0" applyAlignment="0" applyProtection="0"/>
    <xf numFmtId="37" fontId="49" fillId="0" borderId="0"/>
    <xf numFmtId="183" fontId="50" fillId="0" borderId="0"/>
    <xf numFmtId="184" fontId="9" fillId="0" borderId="0"/>
    <xf numFmtId="0" fontId="51" fillId="0" borderId="0"/>
    <xf numFmtId="174" fontId="1" fillId="0" borderId="0"/>
    <xf numFmtId="174"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9" fillId="0" borderId="0"/>
    <xf numFmtId="174" fontId="9" fillId="0" borderId="0"/>
    <xf numFmtId="174" fontId="9" fillId="0" borderId="0"/>
    <xf numFmtId="174" fontId="9" fillId="0" borderId="0"/>
    <xf numFmtId="0" fontId="9" fillId="0" borderId="0"/>
    <xf numFmtId="174" fontId="9" fillId="0" borderId="0"/>
    <xf numFmtId="17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52" fillId="0" borderId="0"/>
    <xf numFmtId="173" fontId="17" fillId="0" borderId="0"/>
    <xf numFmtId="174"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174"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9" fillId="0" borderId="0"/>
    <xf numFmtId="0" fontId="9" fillId="0" borderId="0"/>
    <xf numFmtId="0" fontId="1" fillId="0" borderId="0"/>
    <xf numFmtId="0" fontId="9" fillId="0" borderId="0"/>
    <xf numFmtId="185" fontId="53" fillId="0" borderId="8" applyNumberFormat="0" applyBorder="0" applyAlignment="0" applyProtection="0">
      <alignment horizontal="center" vertical="center"/>
    </xf>
    <xf numFmtId="0" fontId="1" fillId="3" borderId="2" applyNumberFormat="0" applyFont="0" applyAlignment="0" applyProtection="0"/>
    <xf numFmtId="0" fontId="54" fillId="0" borderId="0"/>
    <xf numFmtId="14" fontId="21" fillId="0" borderId="0">
      <alignment horizontal="center" wrapText="1"/>
      <protection locked="0"/>
    </xf>
    <xf numFmtId="171" fontId="17" fillId="0" borderId="0" applyFont="0" applyFill="0" applyBorder="0" applyAlignment="0" applyProtection="0">
      <protection locked="0"/>
    </xf>
    <xf numFmtId="10" fontId="17" fillId="0" borderId="0" applyFont="0" applyFill="0" applyBorder="0" applyAlignment="0" applyProtection="0">
      <protection locked="0"/>
    </xf>
    <xf numFmtId="10" fontId="9"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55" fillId="25" borderId="0"/>
    <xf numFmtId="49" fontId="28" fillId="33" borderId="1">
      <alignment horizontal="left" vertical="center" wrapText="1"/>
    </xf>
    <xf numFmtId="49" fontId="28" fillId="33" borderId="1">
      <alignment horizontal="left" vertical="center" wrapText="1"/>
    </xf>
    <xf numFmtId="49" fontId="28" fillId="33" borderId="1">
      <alignment horizontal="left" vertical="center" wrapText="1"/>
    </xf>
    <xf numFmtId="49" fontId="28" fillId="33" borderId="1">
      <alignment horizontal="left" vertical="center" wrapText="1"/>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9" fillId="0" borderId="0" applyFont="0" applyFill="0" applyBorder="0" applyAlignment="0" applyProtection="0"/>
    <xf numFmtId="173" fontId="50" fillId="0" borderId="0" applyNumberFormat="0" applyFont="0" applyFill="0" applyBorder="0" applyAlignment="0" applyProtection="0">
      <alignment horizontal="left"/>
    </xf>
    <xf numFmtId="15" fontId="50" fillId="0" borderId="0" applyFont="0" applyFill="0" applyBorder="0" applyAlignment="0" applyProtection="0"/>
    <xf numFmtId="4" fontId="50" fillId="0" borderId="0" applyFont="0" applyFill="0" applyBorder="0" applyAlignment="0" applyProtection="0"/>
    <xf numFmtId="173" fontId="56" fillId="0" borderId="7">
      <alignment horizontal="center"/>
    </xf>
    <xf numFmtId="3" fontId="50" fillId="0" borderId="0" applyFont="0" applyFill="0" applyBorder="0" applyAlignment="0" applyProtection="0"/>
    <xf numFmtId="173" fontId="50" fillId="34" borderId="0" applyNumberFormat="0" applyFont="0" applyBorder="0" applyAlignment="0" applyProtection="0"/>
    <xf numFmtId="176" fontId="57" fillId="25" borderId="0">
      <alignment vertical="center"/>
    </xf>
    <xf numFmtId="173" fontId="58" fillId="35" borderId="0" applyNumberFormat="0" applyFont="0" applyBorder="0" applyAlignment="0">
      <alignment horizontal="center"/>
    </xf>
    <xf numFmtId="186" fontId="59" fillId="0" borderId="0" applyNumberFormat="0" applyFill="0" applyBorder="0" applyAlignment="0" applyProtection="0">
      <alignment horizontal="left"/>
    </xf>
    <xf numFmtId="0" fontId="60" fillId="36" borderId="9"/>
    <xf numFmtId="173" fontId="58" fillId="1" borderId="5" applyNumberFormat="0" applyFont="0" applyAlignment="0">
      <alignment horizontal="center"/>
    </xf>
    <xf numFmtId="173" fontId="61" fillId="0" borderId="0" applyNumberFormat="0" applyFill="0" applyBorder="0" applyAlignment="0">
      <alignment horizontal="center"/>
    </xf>
    <xf numFmtId="0" fontId="9" fillId="0" borderId="0"/>
    <xf numFmtId="0" fontId="1" fillId="0" borderId="0"/>
    <xf numFmtId="0" fontId="62" fillId="0" borderId="0"/>
    <xf numFmtId="0" fontId="9" fillId="0" borderId="0"/>
    <xf numFmtId="174" fontId="9" fillId="0" borderId="0"/>
    <xf numFmtId="174" fontId="9" fillId="0" borderId="0"/>
    <xf numFmtId="174" fontId="9" fillId="0" borderId="0"/>
    <xf numFmtId="174" fontId="9" fillId="0" borderId="0"/>
    <xf numFmtId="174" fontId="9" fillId="0" borderId="0"/>
    <xf numFmtId="174" fontId="9" fillId="0" borderId="1">
      <alignment vertical="top" wrapText="1"/>
    </xf>
    <xf numFmtId="174" fontId="9" fillId="0" borderId="1">
      <alignment vertical="top" wrapText="1"/>
    </xf>
    <xf numFmtId="174" fontId="9" fillId="0" borderId="1">
      <alignment vertical="top" wrapText="1"/>
    </xf>
    <xf numFmtId="0" fontId="1" fillId="0" borderId="0"/>
    <xf numFmtId="0" fontId="1" fillId="0" borderId="0"/>
    <xf numFmtId="174" fontId="63" fillId="0" borderId="0"/>
    <xf numFmtId="174" fontId="9" fillId="0" borderId="1">
      <alignment vertical="top" wrapText="1"/>
    </xf>
    <xf numFmtId="174" fontId="9" fillId="0" borderId="1">
      <alignment vertical="top" wrapText="1"/>
    </xf>
    <xf numFmtId="174" fontId="9" fillId="0" borderId="1">
      <alignment vertical="top" wrapText="1"/>
    </xf>
    <xf numFmtId="174" fontId="19" fillId="0" borderId="0"/>
    <xf numFmtId="0" fontId="9" fillId="0" borderId="0"/>
    <xf numFmtId="174" fontId="9" fillId="0" borderId="0">
      <alignment vertical="top" wrapText="1"/>
    </xf>
    <xf numFmtId="174" fontId="9" fillId="0" borderId="0">
      <alignment vertical="top" wrapText="1"/>
    </xf>
    <xf numFmtId="174" fontId="9" fillId="0" borderId="0"/>
    <xf numFmtId="174" fontId="9" fillId="0" borderId="0"/>
    <xf numFmtId="0" fontId="13" fillId="0" borderId="0"/>
    <xf numFmtId="0" fontId="64" fillId="0" borderId="0"/>
    <xf numFmtId="0" fontId="65" fillId="0" borderId="0"/>
    <xf numFmtId="0" fontId="9" fillId="0" borderId="0"/>
    <xf numFmtId="0" fontId="9" fillId="0" borderId="0"/>
    <xf numFmtId="40" fontId="66" fillId="0" borderId="0" applyBorder="0">
      <alignment horizontal="right"/>
    </xf>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4" fontId="19" fillId="0" borderId="0" applyFont="0" applyFill="0" applyBorder="0" applyAlignment="0" applyProtection="0"/>
    <xf numFmtId="0" fontId="67" fillId="10" borderId="10" applyNumberFormat="0" applyAlignment="0" applyProtection="0"/>
    <xf numFmtId="0" fontId="1" fillId="0" borderId="0"/>
    <xf numFmtId="0" fontId="34" fillId="20" borderId="1">
      <alignment horizontal="left" vertical="top" wrapText="1"/>
    </xf>
    <xf numFmtId="9" fontId="1" fillId="0" borderId="0" applyFont="0" applyFill="0" applyBorder="0" applyAlignment="0" applyProtection="0"/>
  </cellStyleXfs>
  <cellXfs count="310">
    <xf numFmtId="0" fontId="0" fillId="0" borderId="0" xfId="0"/>
    <xf numFmtId="0" fontId="3" fillId="0" borderId="0" xfId="0" applyFont="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0" xfId="0" applyFont="1" applyAlignment="1">
      <alignment horizontal="left" vertical="center"/>
    </xf>
    <xf numFmtId="0" fontId="0" fillId="0" borderId="0" xfId="0" applyAlignment="1">
      <alignment horizontal="left"/>
    </xf>
    <xf numFmtId="0" fontId="0" fillId="0" borderId="0" xfId="0" applyAlignment="1">
      <alignment horizontal="center"/>
    </xf>
    <xf numFmtId="0" fontId="7" fillId="0" borderId="1" xfId="0" applyFont="1" applyBorder="1" applyAlignment="1">
      <alignment horizontal="center"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0" fillId="4" borderId="0" xfId="1" applyFont="1" applyFill="1"/>
    <xf numFmtId="0" fontId="10" fillId="5" borderId="0" xfId="2" applyFont="1" applyFill="1" applyAlignment="1">
      <alignment vertical="center" wrapText="1"/>
    </xf>
    <xf numFmtId="0" fontId="10" fillId="0" borderId="0" xfId="2" applyFont="1"/>
    <xf numFmtId="0" fontId="2" fillId="5" borderId="0" xfId="2" applyFont="1" applyFill="1" applyAlignment="1">
      <alignment vertical="center" wrapText="1"/>
    </xf>
    <xf numFmtId="0" fontId="12" fillId="0" borderId="0" xfId="2" applyFont="1" applyAlignment="1">
      <alignment vertical="center" wrapText="1"/>
    </xf>
    <xf numFmtId="0" fontId="15" fillId="0" borderId="0" xfId="2" applyFont="1" applyAlignment="1">
      <alignment vertical="center" wrapText="1"/>
    </xf>
    <xf numFmtId="0" fontId="16" fillId="0" borderId="0" xfId="2" applyFont="1" applyAlignment="1">
      <alignment vertical="center" wrapText="1"/>
    </xf>
    <xf numFmtId="0" fontId="5" fillId="0" borderId="1" xfId="0" applyFont="1" applyBorder="1" applyAlignment="1">
      <alignment vertical="top" wrapText="1"/>
    </xf>
    <xf numFmtId="0" fontId="69" fillId="0" borderId="0" xfId="2" quotePrefix="1" applyFont="1" applyAlignment="1">
      <alignment horizontal="center" vertical="top" wrapText="1"/>
    </xf>
    <xf numFmtId="0" fontId="70" fillId="4" borderId="0" xfId="1" applyFont="1" applyFill="1" applyAlignment="1">
      <alignment horizontal="center" vertical="top"/>
    </xf>
    <xf numFmtId="0" fontId="70" fillId="4" borderId="0" xfId="1" applyFont="1" applyFill="1" applyAlignment="1">
      <alignment vertical="top"/>
    </xf>
    <xf numFmtId="0" fontId="10" fillId="4" borderId="0" xfId="1" applyFont="1" applyFill="1" applyAlignment="1">
      <alignment vertical="center"/>
    </xf>
    <xf numFmtId="49" fontId="7" fillId="2" borderId="1" xfId="0" applyNumberFormat="1" applyFont="1" applyFill="1" applyBorder="1" applyAlignment="1">
      <alignment horizontal="center" vertical="center"/>
    </xf>
    <xf numFmtId="0" fontId="8"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0" borderId="1" xfId="0" applyNumberFormat="1" applyFont="1" applyBorder="1" applyAlignment="1">
      <alignment horizontal="center" vertical="center"/>
    </xf>
    <xf numFmtId="49" fontId="7" fillId="0" borderId="0" xfId="0" applyNumberFormat="1" applyFont="1" applyAlignment="1">
      <alignment horizontal="center" vertical="center"/>
    </xf>
    <xf numFmtId="0" fontId="71" fillId="0" borderId="0" xfId="0" quotePrefix="1"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vertical="center"/>
    </xf>
    <xf numFmtId="0" fontId="74" fillId="0" borderId="0" xfId="0" applyFont="1"/>
    <xf numFmtId="187" fontId="0" fillId="0" borderId="0" xfId="0" applyNumberFormat="1" applyAlignment="1">
      <alignment horizontal="center"/>
    </xf>
    <xf numFmtId="0" fontId="5" fillId="0" borderId="1" xfId="0" applyFont="1" applyBorder="1" applyAlignment="1">
      <alignment horizontal="left" vertical="center" wrapText="1"/>
    </xf>
    <xf numFmtId="0" fontId="7" fillId="0" borderId="1" xfId="0" applyFont="1" applyBorder="1" applyAlignment="1">
      <alignment vertical="center" wrapText="1"/>
    </xf>
    <xf numFmtId="0" fontId="14" fillId="5" borderId="0" xfId="3" applyFont="1" applyFill="1" applyAlignment="1">
      <alignment vertical="center" wrapText="1"/>
    </xf>
    <xf numFmtId="0" fontId="72" fillId="37"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0" borderId="0" xfId="0" applyFont="1"/>
    <xf numFmtId="0" fontId="8" fillId="0" borderId="0" xfId="0" applyFont="1" applyAlignment="1">
      <alignment horizontal="center" vertical="center" wrapText="1"/>
    </xf>
    <xf numFmtId="0" fontId="71" fillId="0" borderId="1" xfId="0" applyFont="1" applyBorder="1" applyAlignment="1">
      <alignment vertical="top" wrapText="1"/>
    </xf>
    <xf numFmtId="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9" fontId="7" fillId="0" borderId="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vertical="top" wrapText="1"/>
    </xf>
    <xf numFmtId="0" fontId="5" fillId="0" borderId="11" xfId="0" applyFont="1" applyBorder="1" applyAlignment="1">
      <alignment horizontal="left" vertical="center" wrapText="1"/>
    </xf>
    <xf numFmtId="9" fontId="5" fillId="2" borderId="1" xfId="0" applyNumberFormat="1" applyFont="1" applyFill="1" applyBorder="1" applyAlignment="1">
      <alignment horizontal="center" vertical="center" wrapText="1"/>
    </xf>
    <xf numFmtId="0" fontId="5" fillId="2" borderId="11" xfId="0" applyFont="1" applyFill="1" applyBorder="1" applyAlignment="1">
      <alignment vertical="center" wrapText="1"/>
    </xf>
    <xf numFmtId="0" fontId="72" fillId="37" borderId="11" xfId="0" applyFont="1" applyFill="1" applyBorder="1" applyAlignment="1">
      <alignment horizontal="center" vertical="center" wrapText="1"/>
    </xf>
    <xf numFmtId="0" fontId="72" fillId="37" borderId="12"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8" fillId="0" borderId="11" xfId="0" applyFont="1" applyBorder="1" applyAlignment="1">
      <alignment horizontal="left" vertical="center" wrapText="1"/>
    </xf>
    <xf numFmtId="0" fontId="5" fillId="0" borderId="12" xfId="0" applyFont="1" applyBorder="1" applyAlignment="1">
      <alignment horizontal="center" vertical="center" wrapText="1"/>
    </xf>
    <xf numFmtId="0" fontId="8" fillId="2" borderId="11" xfId="0" applyFont="1" applyFill="1" applyBorder="1" applyAlignment="1">
      <alignment horizontal="left" vertical="center" wrapText="1"/>
    </xf>
    <xf numFmtId="0" fontId="5" fillId="0" borderId="12" xfId="0" applyFont="1" applyBorder="1" applyAlignment="1">
      <alignment horizontal="left"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10" fontId="5" fillId="2" borderId="1" xfId="367" applyNumberFormat="1" applyFont="1" applyFill="1" applyBorder="1" applyAlignment="1">
      <alignment horizontal="center" vertical="center" wrapText="1"/>
    </xf>
    <xf numFmtId="0" fontId="2" fillId="0" borderId="0" xfId="0" applyFont="1" applyAlignment="1">
      <alignment vertical="center"/>
    </xf>
    <xf numFmtId="0" fontId="4" fillId="0" borderId="0" xfId="0" applyFont="1" applyAlignment="1">
      <alignment vertical="center" wrapText="1"/>
    </xf>
    <xf numFmtId="0" fontId="83" fillId="0" borderId="0" xfId="0" applyFont="1"/>
    <xf numFmtId="0" fontId="0" fillId="0" borderId="0" xfId="0" applyAlignment="1">
      <alignment wrapText="1"/>
    </xf>
    <xf numFmtId="0" fontId="0" fillId="0" borderId="0" xfId="0" applyAlignment="1">
      <alignment horizontal="center" vertical="center"/>
    </xf>
    <xf numFmtId="185" fontId="0" fillId="0" borderId="0" xfId="0" applyNumberFormat="1"/>
    <xf numFmtId="0" fontId="84" fillId="4" borderId="0" xfId="0" applyFont="1" applyFill="1" applyAlignment="1">
      <alignment horizontal="left" vertical="center" wrapText="1"/>
    </xf>
    <xf numFmtId="0" fontId="86" fillId="38"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41" borderId="1" xfId="0" applyFill="1" applyBorder="1" applyAlignment="1">
      <alignment horizontal="center" vertical="center" wrapText="1"/>
    </xf>
    <xf numFmtId="0" fontId="88" fillId="40" borderId="1" xfId="0" applyFont="1" applyFill="1" applyBorder="1" applyAlignment="1">
      <alignment horizontal="left" vertical="center" wrapText="1" indent="1"/>
    </xf>
    <xf numFmtId="0" fontId="87" fillId="0" borderId="0" xfId="0" applyFont="1"/>
    <xf numFmtId="0" fontId="90" fillId="39" borderId="6" xfId="0" applyFont="1" applyFill="1" applyBorder="1" applyAlignment="1">
      <alignment horizontal="center" vertical="center"/>
    </xf>
    <xf numFmtId="0" fontId="0" fillId="38" borderId="1" xfId="0" applyFill="1" applyBorder="1" applyAlignment="1" applyProtection="1">
      <alignment horizontal="center" vertical="center" wrapText="1"/>
      <protection locked="0"/>
    </xf>
    <xf numFmtId="49" fontId="0" fillId="41" borderId="11" xfId="0" applyNumberFormat="1" applyFill="1" applyBorder="1" applyAlignment="1">
      <alignment horizontal="center" vertical="center" wrapText="1"/>
    </xf>
    <xf numFmtId="49" fontId="0" fillId="41" borderId="5" xfId="0" applyNumberFormat="1" applyFill="1" applyBorder="1" applyAlignment="1">
      <alignment horizontal="center" vertical="center" wrapText="1"/>
    </xf>
    <xf numFmtId="0" fontId="0" fillId="41" borderId="5" xfId="0" applyFill="1" applyBorder="1" applyAlignment="1">
      <alignment horizontal="center" vertical="center" wrapText="1"/>
    </xf>
    <xf numFmtId="0" fontId="0" fillId="41" borderId="12" xfId="0" applyFill="1" applyBorder="1" applyAlignment="1">
      <alignment horizontal="center" vertical="center" wrapText="1"/>
    </xf>
    <xf numFmtId="0" fontId="0" fillId="41" borderId="1" xfId="0" applyFill="1" applyBorder="1" applyAlignment="1" applyProtection="1">
      <alignment horizontal="center" vertical="center" wrapText="1"/>
      <protection locked="0"/>
    </xf>
    <xf numFmtId="0" fontId="91" fillId="0" borderId="0" xfId="0" applyFont="1" applyAlignment="1">
      <alignment wrapText="1"/>
    </xf>
    <xf numFmtId="0" fontId="91" fillId="0" borderId="0" xfId="0" applyFont="1" applyAlignment="1">
      <alignment vertical="center" wrapText="1"/>
    </xf>
    <xf numFmtId="0" fontId="92" fillId="0" borderId="0" xfId="0" applyFont="1" applyAlignment="1">
      <alignment wrapText="1"/>
    </xf>
    <xf numFmtId="0" fontId="92" fillId="0" borderId="0" xfId="0" applyFont="1"/>
    <xf numFmtId="0" fontId="90" fillId="39" borderId="15" xfId="0" applyFont="1" applyFill="1" applyBorder="1" applyAlignment="1">
      <alignment horizontal="center" vertical="center"/>
    </xf>
    <xf numFmtId="0" fontId="93" fillId="0" borderId="0" xfId="0" applyFont="1" applyAlignment="1">
      <alignment wrapText="1"/>
    </xf>
    <xf numFmtId="0" fontId="91" fillId="0" borderId="0" xfId="0" applyFont="1" applyAlignment="1">
      <alignment vertical="center"/>
    </xf>
    <xf numFmtId="0" fontId="94" fillId="0" borderId="0" xfId="0" applyFont="1" applyAlignment="1">
      <alignment vertical="center" wrapText="1"/>
    </xf>
    <xf numFmtId="0" fontId="7" fillId="0" borderId="1" xfId="0" applyFont="1" applyBorder="1" applyAlignment="1">
      <alignment vertical="top" wrapText="1"/>
    </xf>
    <xf numFmtId="0" fontId="97" fillId="0" borderId="0" xfId="0" applyFont="1" applyAlignment="1">
      <alignment vertical="center"/>
    </xf>
    <xf numFmtId="0" fontId="70" fillId="44" borderId="1" xfId="0" applyFont="1" applyFill="1" applyBorder="1" applyAlignment="1">
      <alignment horizontal="center" vertical="center" wrapText="1"/>
    </xf>
    <xf numFmtId="0" fontId="14" fillId="0" borderId="1" xfId="0" applyFont="1" applyBorder="1" applyAlignment="1">
      <alignment horizontal="left" vertical="center"/>
    </xf>
    <xf numFmtId="0" fontId="98" fillId="0" borderId="1" xfId="0" applyFont="1" applyBorder="1" applyAlignment="1">
      <alignment horizontal="left" vertical="center" wrapText="1"/>
    </xf>
    <xf numFmtId="0" fontId="14"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44" borderId="1" xfId="0" applyFont="1" applyFill="1" applyBorder="1" applyAlignment="1">
      <alignment horizontal="left" vertical="center"/>
    </xf>
    <xf numFmtId="0" fontId="98" fillId="44" borderId="1" xfId="0" applyFont="1" applyFill="1" applyBorder="1" applyAlignment="1">
      <alignment horizontal="left" vertical="center" wrapText="1"/>
    </xf>
    <xf numFmtId="0" fontId="14" fillId="44" borderId="1" xfId="0" applyFont="1" applyFill="1" applyBorder="1" applyAlignment="1">
      <alignment horizontal="center" vertical="center"/>
    </xf>
    <xf numFmtId="0" fontId="14" fillId="44" borderId="1" xfId="0" applyFont="1" applyFill="1" applyBorder="1" applyAlignment="1">
      <alignment horizontal="center" vertical="center" wrapText="1"/>
    </xf>
    <xf numFmtId="0" fontId="10" fillId="44"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99" fillId="44" borderId="1" xfId="0" applyFont="1" applyFill="1" applyBorder="1" applyAlignment="1">
      <alignment horizontal="left" vertical="center" wrapText="1"/>
    </xf>
    <xf numFmtId="0" fontId="12" fillId="44" borderId="1" xfId="0" applyFont="1" applyFill="1" applyBorder="1" applyAlignment="1">
      <alignment horizontal="center" vertical="center" wrapText="1"/>
    </xf>
    <xf numFmtId="0" fontId="99" fillId="0" borderId="1" xfId="0" applyFont="1" applyBorder="1" applyAlignment="1">
      <alignment horizontal="left" vertical="center" wrapText="1"/>
    </xf>
    <xf numFmtId="0" fontId="14" fillId="0" borderId="0" xfId="0" applyFont="1" applyAlignment="1">
      <alignment horizontal="left" vertical="center"/>
    </xf>
    <xf numFmtId="0" fontId="10" fillId="0" borderId="0" xfId="0" applyFont="1" applyAlignment="1">
      <alignment vertical="center" wrapText="1"/>
    </xf>
    <xf numFmtId="0" fontId="14" fillId="0" borderId="0" xfId="0" applyFont="1" applyAlignment="1">
      <alignment horizontal="center" vertical="center"/>
    </xf>
    <xf numFmtId="0" fontId="101" fillId="0" borderId="0" xfId="0" applyFont="1" applyAlignment="1">
      <alignment horizontal="center" vertical="center" wrapText="1"/>
    </xf>
    <xf numFmtId="0" fontId="14" fillId="0" borderId="0" xfId="0" applyFont="1" applyAlignment="1">
      <alignment vertical="center"/>
    </xf>
    <xf numFmtId="0" fontId="102" fillId="37" borderId="0" xfId="0" applyFont="1" applyFill="1" applyAlignment="1">
      <alignment horizontal="left" vertical="top"/>
    </xf>
    <xf numFmtId="0" fontId="0" fillId="0" borderId="0" xfId="0" applyAlignment="1">
      <alignment horizontal="left" vertical="center"/>
    </xf>
    <xf numFmtId="0" fontId="97" fillId="0" borderId="0" xfId="252" applyFont="1" applyAlignment="1">
      <alignment vertical="center"/>
    </xf>
    <xf numFmtId="0" fontId="14" fillId="0" borderId="0" xfId="0" applyFont="1"/>
    <xf numFmtId="0" fontId="104" fillId="0" borderId="0" xfId="0" applyFont="1"/>
    <xf numFmtId="0" fontId="6" fillId="0" borderId="0" xfId="0" applyFont="1" applyAlignment="1">
      <alignment vertical="center"/>
    </xf>
    <xf numFmtId="10" fontId="103" fillId="0" borderId="0" xfId="367" applyNumberFormat="1" applyFont="1" applyBorder="1" applyAlignment="1">
      <alignment horizontal="center" vertical="center"/>
    </xf>
    <xf numFmtId="0" fontId="2" fillId="0" borderId="0" xfId="0" applyFont="1" applyAlignment="1">
      <alignment horizontal="center" vertical="center"/>
    </xf>
    <xf numFmtId="0" fontId="70" fillId="50" borderId="1" xfId="0" applyFont="1" applyFill="1" applyBorder="1" applyAlignment="1">
      <alignment horizontal="center" vertical="center" wrapText="1"/>
    </xf>
    <xf numFmtId="10" fontId="70" fillId="50" borderId="1" xfId="367" applyNumberFormat="1" applyFont="1" applyFill="1" applyBorder="1" applyAlignment="1">
      <alignment horizontal="center" vertical="center" wrapText="1"/>
    </xf>
    <xf numFmtId="0" fontId="70" fillId="51" borderId="1" xfId="0" applyFont="1" applyFill="1" applyBorder="1" applyAlignment="1">
      <alignment horizontal="center" vertical="center" wrapText="1"/>
    </xf>
    <xf numFmtId="10" fontId="70" fillId="51" borderId="1" xfId="367" applyNumberFormat="1" applyFont="1" applyFill="1" applyBorder="1" applyAlignment="1">
      <alignment horizontal="center" vertical="center" wrapText="1"/>
    </xf>
    <xf numFmtId="0" fontId="70" fillId="52" borderId="1" xfId="0" applyFont="1" applyFill="1" applyBorder="1" applyAlignment="1">
      <alignment horizontal="center" vertical="center" wrapText="1"/>
    </xf>
    <xf numFmtId="10" fontId="70" fillId="52" borderId="1" xfId="367" applyNumberFormat="1" applyFont="1" applyFill="1" applyBorder="1" applyAlignment="1">
      <alignment horizontal="center" vertical="center" wrapText="1"/>
    </xf>
    <xf numFmtId="0" fontId="70" fillId="53" borderId="1" xfId="0" applyFont="1" applyFill="1" applyBorder="1" applyAlignment="1">
      <alignment horizontal="center" vertical="center" wrapText="1"/>
    </xf>
    <xf numFmtId="10" fontId="70" fillId="53" borderId="1" xfId="367" applyNumberFormat="1" applyFont="1" applyFill="1" applyBorder="1" applyAlignment="1">
      <alignment horizontal="center" vertical="center" wrapText="1"/>
    </xf>
    <xf numFmtId="0" fontId="70" fillId="54" borderId="1" xfId="0" applyFont="1" applyFill="1" applyBorder="1" applyAlignment="1">
      <alignment horizontal="center" vertical="center" wrapText="1"/>
    </xf>
    <xf numFmtId="10" fontId="70" fillId="54" borderId="1" xfId="367" applyNumberFormat="1" applyFont="1" applyFill="1" applyBorder="1" applyAlignment="1">
      <alignment horizontal="center" vertical="center" wrapText="1"/>
    </xf>
    <xf numFmtId="0" fontId="70" fillId="55" borderId="1" xfId="0" applyFont="1" applyFill="1" applyBorder="1" applyAlignment="1">
      <alignment horizontal="center" vertical="center" wrapText="1"/>
    </xf>
    <xf numFmtId="10" fontId="70" fillId="55" borderId="1" xfId="367" applyNumberFormat="1" applyFont="1" applyFill="1" applyBorder="1" applyAlignment="1">
      <alignment horizontal="center" vertical="center" wrapText="1"/>
    </xf>
    <xf numFmtId="10" fontId="14" fillId="14" borderId="1" xfId="367" applyNumberFormat="1" applyFont="1" applyFill="1" applyBorder="1" applyAlignment="1">
      <alignment horizontal="center" vertical="center" wrapText="1"/>
    </xf>
    <xf numFmtId="10" fontId="14" fillId="57" borderId="1" xfId="367" applyNumberFormat="1" applyFont="1" applyFill="1" applyBorder="1" applyAlignment="1">
      <alignment horizontal="center" vertical="center" wrapText="1"/>
    </xf>
    <xf numFmtId="10" fontId="14" fillId="59" borderId="1" xfId="367" applyNumberFormat="1" applyFont="1" applyFill="1" applyBorder="1" applyAlignment="1">
      <alignment horizontal="center" vertical="center" wrapText="1"/>
    </xf>
    <xf numFmtId="10" fontId="14" fillId="61" borderId="1" xfId="367" applyNumberFormat="1" applyFont="1" applyFill="1" applyBorder="1" applyAlignment="1">
      <alignment horizontal="center" vertical="center" wrapText="1"/>
    </xf>
    <xf numFmtId="10" fontId="14" fillId="63" borderId="1" xfId="367" applyNumberFormat="1" applyFont="1" applyFill="1" applyBorder="1" applyAlignment="1">
      <alignment horizontal="center" vertical="center" wrapText="1"/>
    </xf>
    <xf numFmtId="10" fontId="14" fillId="65" borderId="1" xfId="367" applyNumberFormat="1" applyFont="1" applyFill="1" applyBorder="1" applyAlignment="1">
      <alignment horizontal="center" vertical="center" wrapText="1"/>
    </xf>
    <xf numFmtId="10" fontId="14" fillId="66" borderId="1" xfId="367" applyNumberFormat="1" applyFont="1" applyFill="1" applyBorder="1" applyAlignment="1">
      <alignment horizontal="center" vertical="center" wrapText="1"/>
    </xf>
    <xf numFmtId="10" fontId="14" fillId="56" borderId="1" xfId="367" applyNumberFormat="1" applyFont="1" applyFill="1" applyBorder="1" applyAlignment="1">
      <alignment horizontal="center" vertical="center" wrapText="1"/>
    </xf>
    <xf numFmtId="10" fontId="14" fillId="58" borderId="1" xfId="367" applyNumberFormat="1" applyFont="1" applyFill="1" applyBorder="1" applyAlignment="1">
      <alignment horizontal="center" vertical="center" wrapText="1"/>
    </xf>
    <xf numFmtId="10" fontId="14" fillId="60" borderId="1" xfId="367" applyNumberFormat="1" applyFont="1" applyFill="1" applyBorder="1" applyAlignment="1">
      <alignment horizontal="center" vertical="center" wrapText="1"/>
    </xf>
    <xf numFmtId="10" fontId="14" fillId="62" borderId="1" xfId="367" applyNumberFormat="1" applyFont="1" applyFill="1" applyBorder="1" applyAlignment="1">
      <alignment horizontal="center" vertical="center" wrapText="1"/>
    </xf>
    <xf numFmtId="10" fontId="14" fillId="64" borderId="1" xfId="367" applyNumberFormat="1" applyFont="1" applyFill="1" applyBorder="1" applyAlignment="1">
      <alignment horizontal="center" vertical="center" wrapText="1"/>
    </xf>
    <xf numFmtId="0" fontId="14" fillId="14" borderId="1" xfId="0" applyFont="1" applyFill="1" applyBorder="1" applyAlignment="1">
      <alignment horizontal="center" vertical="center" wrapText="1"/>
    </xf>
    <xf numFmtId="0" fontId="14" fillId="56" borderId="1" xfId="0" applyFont="1" applyFill="1" applyBorder="1" applyAlignment="1">
      <alignment horizontal="center" vertical="center" wrapText="1"/>
    </xf>
    <xf numFmtId="0" fontId="14" fillId="58" borderId="1" xfId="0" applyFont="1" applyFill="1" applyBorder="1" applyAlignment="1">
      <alignment horizontal="center" vertical="center" wrapText="1"/>
    </xf>
    <xf numFmtId="0" fontId="14" fillId="60" borderId="1" xfId="0" applyFont="1" applyFill="1" applyBorder="1" applyAlignment="1">
      <alignment horizontal="center" vertical="center" wrapText="1"/>
    </xf>
    <xf numFmtId="0" fontId="14" fillId="62" borderId="1" xfId="0" applyFont="1" applyFill="1" applyBorder="1" applyAlignment="1">
      <alignment horizontal="center" vertical="center" wrapText="1"/>
    </xf>
    <xf numFmtId="0" fontId="14" fillId="64" borderId="1" xfId="0" applyFont="1" applyFill="1" applyBorder="1" applyAlignment="1">
      <alignment horizontal="center" vertical="center" wrapText="1"/>
    </xf>
    <xf numFmtId="0" fontId="10" fillId="44" borderId="1" xfId="0" applyFont="1" applyFill="1" applyBorder="1" applyAlignment="1">
      <alignment horizontal="center" vertical="center" wrapText="1"/>
    </xf>
    <xf numFmtId="0" fontId="14" fillId="44" borderId="1" xfId="0" applyFont="1" applyFill="1" applyBorder="1" applyAlignment="1">
      <alignment horizontal="left" vertical="center" wrapText="1"/>
    </xf>
    <xf numFmtId="0" fontId="70" fillId="44" borderId="1" xfId="0" applyFont="1" applyFill="1" applyBorder="1" applyAlignment="1">
      <alignment vertical="center" wrapText="1"/>
    </xf>
    <xf numFmtId="0" fontId="70" fillId="0" borderId="1" xfId="0" applyFont="1" applyBorder="1" applyAlignment="1">
      <alignment vertical="center" wrapText="1"/>
    </xf>
    <xf numFmtId="0" fontId="10" fillId="0" borderId="1" xfId="0" applyFont="1" applyBorder="1" applyAlignment="1">
      <alignment vertical="center" wrapText="1"/>
    </xf>
    <xf numFmtId="0" fontId="0" fillId="0" borderId="1" xfId="0" applyBorder="1" applyAlignment="1">
      <alignment horizontal="center" vertical="center"/>
    </xf>
    <xf numFmtId="0" fontId="0" fillId="14" borderId="1" xfId="0" applyFill="1" applyBorder="1" applyAlignment="1">
      <alignment horizontal="center" vertical="center"/>
    </xf>
    <xf numFmtId="0" fontId="0" fillId="56" borderId="1" xfId="0" applyFill="1" applyBorder="1" applyAlignment="1">
      <alignment horizontal="center" vertical="center"/>
    </xf>
    <xf numFmtId="0" fontId="0" fillId="58" borderId="1" xfId="0" applyFill="1" applyBorder="1" applyAlignment="1">
      <alignment horizontal="center" vertical="center"/>
    </xf>
    <xf numFmtId="0" fontId="0" fillId="60" borderId="1" xfId="0" applyFill="1" applyBorder="1" applyAlignment="1">
      <alignment horizontal="center" vertical="center"/>
    </xf>
    <xf numFmtId="0" fontId="0" fillId="62" borderId="1" xfId="0" applyFill="1" applyBorder="1" applyAlignment="1">
      <alignment horizontal="center" vertical="center"/>
    </xf>
    <xf numFmtId="0" fontId="0" fillId="64" borderId="1" xfId="0" applyFill="1" applyBorder="1" applyAlignment="1">
      <alignment horizontal="center" vertical="center"/>
    </xf>
    <xf numFmtId="0" fontId="0" fillId="44" borderId="1" xfId="0" applyFill="1" applyBorder="1" applyAlignment="1">
      <alignment horizontal="center" vertical="center"/>
    </xf>
    <xf numFmtId="0" fontId="10" fillId="0" borderId="1" xfId="0" applyFont="1" applyBorder="1" applyAlignment="1">
      <alignment vertical="center"/>
    </xf>
    <xf numFmtId="0" fontId="14" fillId="14" borderId="1" xfId="0" applyFont="1" applyFill="1" applyBorder="1" applyAlignment="1">
      <alignment horizontal="center" vertical="center"/>
    </xf>
    <xf numFmtId="0" fontId="14" fillId="56" borderId="1" xfId="0" applyFont="1" applyFill="1" applyBorder="1" applyAlignment="1">
      <alignment horizontal="center" vertical="center"/>
    </xf>
    <xf numFmtId="0" fontId="14" fillId="58" borderId="1" xfId="0" applyFont="1" applyFill="1" applyBorder="1" applyAlignment="1">
      <alignment horizontal="center" vertical="center"/>
    </xf>
    <xf numFmtId="0" fontId="14" fillId="60" borderId="1" xfId="0" applyFont="1" applyFill="1" applyBorder="1" applyAlignment="1">
      <alignment horizontal="center" vertical="center"/>
    </xf>
    <xf numFmtId="0" fontId="14" fillId="62" borderId="1" xfId="367" applyNumberFormat="1" applyFont="1" applyFill="1" applyBorder="1" applyAlignment="1">
      <alignment vertical="center"/>
    </xf>
    <xf numFmtId="0" fontId="14" fillId="64" borderId="1" xfId="0" applyFont="1" applyFill="1" applyBorder="1" applyAlignment="1">
      <alignment horizontal="center" vertical="center"/>
    </xf>
    <xf numFmtId="0" fontId="10" fillId="0" borderId="0" xfId="0" applyFont="1" applyAlignment="1">
      <alignment vertical="center"/>
    </xf>
    <xf numFmtId="0" fontId="10" fillId="44" borderId="1" xfId="0" applyFont="1" applyFill="1" applyBorder="1" applyAlignment="1">
      <alignment vertical="center"/>
    </xf>
    <xf numFmtId="0" fontId="10" fillId="44" borderId="1" xfId="0" applyFont="1" applyFill="1" applyBorder="1" applyAlignment="1">
      <alignment vertical="center" wrapText="1"/>
    </xf>
    <xf numFmtId="10" fontId="14" fillId="56" borderId="1" xfId="367" applyNumberFormat="1" applyFont="1" applyFill="1" applyBorder="1" applyAlignment="1">
      <alignment vertical="center"/>
    </xf>
    <xf numFmtId="0" fontId="14" fillId="62" borderId="1" xfId="0" applyFont="1" applyFill="1" applyBorder="1" applyAlignment="1">
      <alignment horizontal="center" vertical="center"/>
    </xf>
    <xf numFmtId="0" fontId="10" fillId="4" borderId="1" xfId="0" applyFont="1" applyFill="1" applyBorder="1" applyAlignment="1">
      <alignment horizontal="left" vertical="center" wrapText="1"/>
    </xf>
    <xf numFmtId="0" fontId="2" fillId="4" borderId="0" xfId="0" applyFont="1" applyFill="1" applyAlignment="1">
      <alignment vertical="center"/>
    </xf>
    <xf numFmtId="0" fontId="103" fillId="27" borderId="11" xfId="0" applyFont="1" applyFill="1" applyBorder="1" applyAlignment="1">
      <alignment vertical="center"/>
    </xf>
    <xf numFmtId="0" fontId="96" fillId="27" borderId="5" xfId="0" applyFont="1" applyFill="1" applyBorder="1" applyAlignment="1">
      <alignment vertical="center"/>
    </xf>
    <xf numFmtId="0" fontId="2" fillId="27" borderId="5" xfId="0" applyFont="1" applyFill="1" applyBorder="1" applyAlignment="1">
      <alignment horizontal="center" vertical="center"/>
    </xf>
    <xf numFmtId="0" fontId="70" fillId="27" borderId="1" xfId="0" applyFont="1" applyFill="1" applyBorder="1" applyAlignment="1">
      <alignment horizontal="center" vertical="center" wrapText="1"/>
    </xf>
    <xf numFmtId="0" fontId="2" fillId="27" borderId="5" xfId="0" applyFont="1" applyFill="1" applyBorder="1" applyAlignment="1">
      <alignment vertical="center"/>
    </xf>
    <xf numFmtId="0" fontId="2" fillId="27" borderId="12" xfId="0" applyFont="1" applyFill="1" applyBorder="1" applyAlignment="1">
      <alignment vertical="center"/>
    </xf>
    <xf numFmtId="0" fontId="95" fillId="37" borderId="0" xfId="0" applyFont="1" applyFill="1" applyAlignment="1">
      <alignment vertical="center"/>
    </xf>
    <xf numFmtId="10" fontId="2" fillId="0" borderId="0" xfId="367" applyNumberFormat="1" applyFont="1" applyAlignment="1">
      <alignment vertical="center"/>
    </xf>
    <xf numFmtId="10" fontId="2" fillId="0" borderId="0" xfId="367" applyNumberFormat="1" applyFont="1" applyBorder="1" applyAlignment="1">
      <alignment vertical="center"/>
    </xf>
    <xf numFmtId="0" fontId="9" fillId="40" borderId="1" xfId="0" applyFont="1" applyFill="1" applyBorder="1" applyAlignment="1">
      <alignment horizontal="left" vertical="center" wrapText="1" indent="1"/>
    </xf>
    <xf numFmtId="49" fontId="9" fillId="40" borderId="1" xfId="0" applyNumberFormat="1" applyFont="1" applyFill="1" applyBorder="1" applyAlignment="1">
      <alignment horizontal="center" vertical="center" wrapText="1"/>
    </xf>
    <xf numFmtId="0" fontId="9" fillId="0" borderId="1" xfId="0" applyFont="1" applyBorder="1" applyAlignment="1">
      <alignment vertical="center" wrapText="1"/>
    </xf>
    <xf numFmtId="0" fontId="31" fillId="39" borderId="14" xfId="0" applyFont="1" applyFill="1" applyBorder="1" applyAlignment="1">
      <alignment horizontal="center" vertical="center" wrapText="1"/>
    </xf>
    <xf numFmtId="0" fontId="54" fillId="0" borderId="0" xfId="0" applyFont="1"/>
    <xf numFmtId="0" fontId="3" fillId="4" borderId="1" xfId="0" applyFont="1" applyFill="1" applyBorder="1" applyAlignment="1">
      <alignment horizontal="center" vertical="center"/>
    </xf>
    <xf numFmtId="0" fontId="31" fillId="39" borderId="15" xfId="0" applyFont="1" applyFill="1" applyBorder="1" applyAlignment="1">
      <alignment horizontal="center" vertical="center" wrapText="1"/>
    </xf>
    <xf numFmtId="0" fontId="47" fillId="0" borderId="16" xfId="0" applyFont="1" applyBorder="1" applyAlignment="1">
      <alignment horizontal="center" vertical="center" wrapText="1"/>
    </xf>
    <xf numFmtId="49" fontId="9" fillId="40" borderId="1" xfId="0" applyNumberFormat="1" applyFont="1" applyFill="1" applyBorder="1" applyAlignment="1">
      <alignment horizontal="center" vertical="center"/>
    </xf>
    <xf numFmtId="49" fontId="9" fillId="40" borderId="6" xfId="0" applyNumberFormat="1" applyFont="1" applyFill="1" applyBorder="1" applyAlignment="1">
      <alignment horizontal="center" vertical="center"/>
    </xf>
    <xf numFmtId="0" fontId="9" fillId="41" borderId="1" xfId="0" applyFont="1" applyFill="1" applyBorder="1" applyAlignment="1">
      <alignment horizontal="left" vertical="center" wrapText="1" indent="1"/>
    </xf>
    <xf numFmtId="49" fontId="9" fillId="41" borderId="1" xfId="0" applyNumberFormat="1" applyFont="1" applyFill="1" applyBorder="1" applyAlignment="1">
      <alignment horizontal="center" vertical="center"/>
    </xf>
    <xf numFmtId="9" fontId="9" fillId="40" borderId="1" xfId="314" applyFont="1" applyFill="1" applyBorder="1" applyAlignment="1">
      <alignment horizontal="center" vertical="center" wrapText="1"/>
    </xf>
    <xf numFmtId="0" fontId="47" fillId="0" borderId="0" xfId="0" applyFont="1"/>
    <xf numFmtId="0" fontId="9" fillId="0" borderId="0" xfId="0" applyFont="1"/>
    <xf numFmtId="9" fontId="31" fillId="39" borderId="15" xfId="0" applyNumberFormat="1" applyFont="1" applyFill="1" applyBorder="1" applyAlignment="1">
      <alignment horizontal="center" vertical="center"/>
    </xf>
    <xf numFmtId="9" fontId="9" fillId="38" borderId="1" xfId="314" applyFont="1" applyFill="1" applyBorder="1" applyAlignment="1" applyProtection="1">
      <alignment horizontal="center" vertical="center" wrapText="1"/>
      <protection locked="0"/>
    </xf>
    <xf numFmtId="0" fontId="31" fillId="39" borderId="6" xfId="0" applyFont="1" applyFill="1" applyBorder="1" applyAlignment="1">
      <alignment horizontal="center" vertical="center" wrapText="1"/>
    </xf>
    <xf numFmtId="0" fontId="31" fillId="39" borderId="13" xfId="0" applyFont="1" applyFill="1" applyBorder="1" applyAlignment="1">
      <alignment horizontal="center" vertical="center" wrapText="1"/>
    </xf>
    <xf numFmtId="0" fontId="31" fillId="39" borderId="6" xfId="0" applyFont="1" applyFill="1" applyBorder="1" applyAlignment="1">
      <alignment horizontal="center" vertical="center"/>
    </xf>
    <xf numFmtId="0" fontId="47" fillId="0" borderId="1" xfId="0" applyFont="1" applyBorder="1" applyAlignment="1">
      <alignment horizontal="center" vertical="center" wrapText="1"/>
    </xf>
    <xf numFmtId="49" fontId="9" fillId="40" borderId="13" xfId="0" applyNumberFormat="1" applyFont="1" applyFill="1" applyBorder="1" applyAlignment="1">
      <alignment horizontal="center" vertical="center"/>
    </xf>
    <xf numFmtId="0" fontId="47" fillId="41" borderId="1" xfId="0" applyFont="1" applyFill="1" applyBorder="1" applyAlignment="1">
      <alignment horizontal="center" vertical="center" wrapText="1"/>
    </xf>
    <xf numFmtId="49" fontId="9" fillId="41" borderId="11" xfId="0" applyNumberFormat="1" applyFont="1" applyFill="1" applyBorder="1" applyAlignment="1">
      <alignment horizontal="center" vertical="center"/>
    </xf>
    <xf numFmtId="0" fontId="47" fillId="4" borderId="1" xfId="0" applyFont="1" applyFill="1" applyBorder="1" applyAlignment="1">
      <alignment horizontal="center" vertical="center" wrapText="1"/>
    </xf>
    <xf numFmtId="9" fontId="47" fillId="43" borderId="17" xfId="314" applyFont="1" applyFill="1" applyBorder="1" applyAlignment="1">
      <alignment horizontal="center" vertical="center"/>
    </xf>
    <xf numFmtId="49" fontId="47" fillId="40" borderId="18" xfId="0" applyNumberFormat="1" applyFont="1" applyFill="1" applyBorder="1" applyAlignment="1">
      <alignment horizontal="center" vertical="center" wrapText="1"/>
    </xf>
    <xf numFmtId="10" fontId="47" fillId="0" borderId="17" xfId="314" applyNumberFormat="1" applyFont="1" applyBorder="1" applyAlignment="1">
      <alignment horizontal="center" vertical="center"/>
    </xf>
    <xf numFmtId="0" fontId="113" fillId="2" borderId="1" xfId="0" applyFont="1" applyFill="1" applyBorder="1" applyAlignment="1">
      <alignment horizontal="left" vertical="center" wrapText="1"/>
    </xf>
    <xf numFmtId="0" fontId="120" fillId="2" borderId="1" xfId="0" applyFont="1" applyFill="1" applyBorder="1" applyAlignment="1">
      <alignment horizontal="left" vertical="top" wrapText="1"/>
    </xf>
    <xf numFmtId="49" fontId="7" fillId="2" borderId="1" xfId="0" applyNumberFormat="1" applyFont="1" applyFill="1" applyBorder="1" applyAlignment="1">
      <alignment horizontal="center" vertical="center" wrapText="1"/>
    </xf>
    <xf numFmtId="0" fontId="112" fillId="2" borderId="1" xfId="0" applyFont="1" applyFill="1" applyBorder="1" applyAlignment="1">
      <alignment horizontal="left" vertical="center" wrapText="1"/>
    </xf>
    <xf numFmtId="0" fontId="5" fillId="0" borderId="1" xfId="0" quotePrefix="1" applyFont="1" applyBorder="1" applyAlignment="1">
      <alignment horizontal="left" vertical="center" wrapText="1"/>
    </xf>
    <xf numFmtId="0" fontId="7" fillId="2" borderId="1" xfId="0" applyFont="1" applyFill="1" applyBorder="1" applyAlignment="1">
      <alignment horizontal="center" vertical="center" wrapText="1"/>
    </xf>
    <xf numFmtId="0" fontId="123" fillId="0" borderId="0" xfId="0" applyFont="1"/>
    <xf numFmtId="0" fontId="124" fillId="0" borderId="0" xfId="2" applyFont="1" applyAlignment="1">
      <alignment vertical="center" wrapText="1"/>
    </xf>
    <xf numFmtId="0" fontId="125" fillId="5" borderId="0" xfId="3" applyFont="1" applyFill="1" applyAlignment="1">
      <alignment vertical="center" wrapText="1"/>
    </xf>
    <xf numFmtId="49" fontId="7" fillId="4" borderId="1" xfId="0" applyNumberFormat="1" applyFont="1" applyFill="1" applyBorder="1" applyAlignment="1">
      <alignment horizontal="center" vertical="center"/>
    </xf>
    <xf numFmtId="0" fontId="8" fillId="4" borderId="1" xfId="0" applyFont="1" applyFill="1" applyBorder="1" applyAlignment="1">
      <alignment horizontal="left" vertical="center" wrapText="1"/>
    </xf>
    <xf numFmtId="0" fontId="7"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14" fillId="5" borderId="0" xfId="3" applyFont="1" applyFill="1" applyAlignment="1">
      <alignment vertical="center" wrapText="1"/>
    </xf>
    <xf numFmtId="0" fontId="125" fillId="5" borderId="0" xfId="3" applyFont="1" applyFill="1" applyAlignment="1">
      <alignment vertical="center" wrapText="1"/>
    </xf>
    <xf numFmtId="0" fontId="72" fillId="37"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68" fillId="37" borderId="0" xfId="0" applyFont="1" applyFill="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2" borderId="11" xfId="0" applyFont="1" applyFill="1" applyBorder="1" applyAlignment="1">
      <alignment horizontal="center" vertical="center" wrapText="1"/>
    </xf>
    <xf numFmtId="0" fontId="0" fillId="2" borderId="12" xfId="0" applyFill="1" applyBorder="1" applyAlignment="1">
      <alignment horizontal="center" vertical="center" wrapText="1"/>
    </xf>
    <xf numFmtId="0" fontId="5" fillId="2" borderId="11" xfId="0" applyFont="1" applyFill="1" applyBorder="1" applyAlignment="1">
      <alignment vertical="center" wrapText="1"/>
    </xf>
    <xf numFmtId="0" fontId="2" fillId="2" borderId="12" xfId="0" applyFont="1" applyFill="1" applyBorder="1" applyAlignment="1">
      <alignment vertical="center" wrapText="1"/>
    </xf>
    <xf numFmtId="0" fontId="2" fillId="0" borderId="0" xfId="0" applyFont="1" applyAlignment="1">
      <alignment horizontal="left" vertical="top" wrapText="1"/>
    </xf>
    <xf numFmtId="0" fontId="102" fillId="37" borderId="0" xfId="0" quotePrefix="1" applyFont="1" applyFill="1" applyAlignment="1">
      <alignment horizontal="left" vertical="top" wrapText="1"/>
    </xf>
    <xf numFmtId="0" fontId="102" fillId="45" borderId="1" xfId="0" applyFont="1" applyFill="1" applyBorder="1" applyAlignment="1">
      <alignment horizontal="center" vertical="center"/>
    </xf>
    <xf numFmtId="0" fontId="102" fillId="46" borderId="1" xfId="0" applyFont="1" applyFill="1" applyBorder="1" applyAlignment="1">
      <alignment horizontal="center" vertical="center"/>
    </xf>
    <xf numFmtId="0" fontId="102" fillId="42" borderId="1" xfId="0" applyFont="1" applyFill="1" applyBorder="1" applyAlignment="1">
      <alignment horizontal="center" vertical="center"/>
    </xf>
    <xf numFmtId="0" fontId="102" fillId="47" borderId="1" xfId="0" applyFont="1" applyFill="1" applyBorder="1" applyAlignment="1">
      <alignment horizontal="center" vertical="center"/>
    </xf>
    <xf numFmtId="0" fontId="102" fillId="48" borderId="1" xfId="0" applyFont="1" applyFill="1" applyBorder="1" applyAlignment="1">
      <alignment horizontal="center" vertical="center"/>
    </xf>
    <xf numFmtId="0" fontId="102" fillId="49" borderId="1" xfId="0" applyFont="1" applyFill="1" applyBorder="1" applyAlignment="1">
      <alignment horizontal="center" vertical="center"/>
    </xf>
    <xf numFmtId="0" fontId="10" fillId="44" borderId="1" xfId="0" applyFont="1" applyFill="1" applyBorder="1" applyAlignment="1">
      <alignment horizontal="center" vertical="center" wrapText="1"/>
    </xf>
    <xf numFmtId="0" fontId="10" fillId="44" borderId="1" xfId="0" applyFont="1" applyFill="1" applyBorder="1" applyAlignment="1">
      <alignment horizontal="left" vertical="center" wrapText="1"/>
    </xf>
    <xf numFmtId="0" fontId="14" fillId="44" borderId="1" xfId="0" applyFont="1" applyFill="1" applyBorder="1" applyAlignment="1">
      <alignment horizontal="center" vertical="center" wrapText="1"/>
    </xf>
    <xf numFmtId="0" fontId="14" fillId="1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56" borderId="1" xfId="0" applyFont="1" applyFill="1" applyBorder="1" applyAlignment="1">
      <alignment horizontal="center" vertical="center" wrapText="1"/>
    </xf>
    <xf numFmtId="0" fontId="14" fillId="58" borderId="1" xfId="0" applyFont="1" applyFill="1" applyBorder="1" applyAlignment="1">
      <alignment horizontal="center" vertical="center" wrapText="1"/>
    </xf>
    <xf numFmtId="0" fontId="14" fillId="60" borderId="1" xfId="0" applyFont="1" applyFill="1" applyBorder="1" applyAlignment="1">
      <alignment horizontal="center" vertical="center" wrapText="1"/>
    </xf>
    <xf numFmtId="0" fontId="14" fillId="62" borderId="1" xfId="0" applyFont="1" applyFill="1" applyBorder="1" applyAlignment="1">
      <alignment horizontal="center" vertical="center" wrapText="1"/>
    </xf>
    <xf numFmtId="0" fontId="14" fillId="64" borderId="1" xfId="0" applyFont="1" applyFill="1" applyBorder="1" applyAlignment="1">
      <alignment horizontal="center" vertical="center" wrapText="1"/>
    </xf>
    <xf numFmtId="0" fontId="70" fillId="44" borderId="1" xfId="0" applyFont="1" applyFill="1" applyBorder="1" applyAlignment="1">
      <alignment horizontal="center" vertical="center" wrapText="1"/>
    </xf>
    <xf numFmtId="0" fontId="70" fillId="0" borderId="1" xfId="0" applyFont="1" applyBorder="1" applyAlignment="1">
      <alignment horizontal="center" vertical="center" wrapText="1"/>
    </xf>
    <xf numFmtId="0" fontId="10" fillId="0" borderId="1" xfId="0" applyFont="1" applyBorder="1" applyAlignment="1">
      <alignment vertical="center" wrapText="1"/>
    </xf>
    <xf numFmtId="0" fontId="10" fillId="44" borderId="1" xfId="0" applyFont="1" applyFill="1" applyBorder="1" applyAlignment="1">
      <alignment vertical="center" wrapText="1"/>
    </xf>
    <xf numFmtId="0" fontId="10" fillId="0" borderId="1" xfId="0" applyFont="1" applyBorder="1" applyAlignment="1">
      <alignment horizontal="left" vertical="top" wrapText="1"/>
    </xf>
    <xf numFmtId="0" fontId="10" fillId="44" borderId="1" xfId="0" applyFont="1" applyFill="1" applyBorder="1" applyAlignment="1">
      <alignment horizontal="center" vertical="center"/>
    </xf>
    <xf numFmtId="0" fontId="10" fillId="0" borderId="1" xfId="0" applyFont="1" applyBorder="1" applyAlignment="1">
      <alignment horizontal="center" vertical="center"/>
    </xf>
    <xf numFmtId="0" fontId="2" fillId="44" borderId="1"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1" xfId="0" applyFont="1" applyFill="1" applyBorder="1" applyAlignment="1">
      <alignment horizontal="left" vertical="top" wrapText="1"/>
    </xf>
    <xf numFmtId="0" fontId="14" fillId="4" borderId="1" xfId="0" applyFont="1" applyFill="1" applyBorder="1" applyAlignment="1">
      <alignment horizontal="center" vertical="center" wrapText="1"/>
    </xf>
    <xf numFmtId="0" fontId="70" fillId="4" borderId="1" xfId="0" applyFont="1" applyFill="1" applyBorder="1" applyAlignment="1">
      <alignment horizontal="center" vertical="center" wrapText="1"/>
    </xf>
    <xf numFmtId="0" fontId="10" fillId="44" borderId="1" xfId="0" applyFont="1" applyFill="1" applyBorder="1" applyAlignment="1">
      <alignment horizontal="left" vertical="top" wrapText="1"/>
    </xf>
    <xf numFmtId="0" fontId="14" fillId="14" borderId="6" xfId="0" applyFont="1" applyFill="1" applyBorder="1" applyAlignment="1">
      <alignment horizontal="center" vertical="center" wrapText="1"/>
    </xf>
    <xf numFmtId="0" fontId="14" fillId="14" borderId="17" xfId="0" applyFont="1" applyFill="1" applyBorder="1" applyAlignment="1">
      <alignment horizontal="center" vertical="center" wrapText="1"/>
    </xf>
    <xf numFmtId="0" fontId="2" fillId="0" borderId="1" xfId="0" applyFont="1" applyBorder="1" applyAlignment="1">
      <alignment horizontal="center" vertical="center"/>
    </xf>
    <xf numFmtId="0" fontId="14" fillId="56" borderId="6" xfId="0" applyFont="1" applyFill="1" applyBorder="1" applyAlignment="1">
      <alignment horizontal="center" vertical="center" wrapText="1"/>
    </xf>
    <xf numFmtId="0" fontId="14" fillId="56" borderId="17" xfId="0" applyFont="1" applyFill="1" applyBorder="1" applyAlignment="1">
      <alignment horizontal="center" vertical="center" wrapText="1"/>
    </xf>
    <xf numFmtId="0" fontId="14" fillId="58" borderId="6" xfId="0" applyFont="1" applyFill="1" applyBorder="1" applyAlignment="1">
      <alignment horizontal="center" vertical="center" wrapText="1"/>
    </xf>
    <xf numFmtId="0" fontId="14" fillId="58" borderId="17" xfId="0" applyFont="1" applyFill="1" applyBorder="1" applyAlignment="1">
      <alignment horizontal="center" vertical="center" wrapText="1"/>
    </xf>
    <xf numFmtId="0" fontId="14" fillId="60" borderId="6" xfId="0" applyFont="1" applyFill="1" applyBorder="1" applyAlignment="1">
      <alignment horizontal="center" vertical="center" wrapText="1"/>
    </xf>
    <xf numFmtId="0" fontId="14" fillId="60" borderId="17" xfId="0" applyFont="1" applyFill="1" applyBorder="1" applyAlignment="1">
      <alignment horizontal="center" vertical="center" wrapText="1"/>
    </xf>
    <xf numFmtId="0" fontId="14" fillId="62" borderId="6" xfId="0" applyFont="1" applyFill="1" applyBorder="1" applyAlignment="1">
      <alignment horizontal="center" vertical="center" wrapText="1"/>
    </xf>
    <xf numFmtId="0" fontId="14" fillId="62" borderId="17" xfId="0" applyFont="1" applyFill="1" applyBorder="1" applyAlignment="1">
      <alignment horizontal="center" vertical="center" wrapText="1"/>
    </xf>
    <xf numFmtId="0" fontId="14" fillId="64" borderId="6" xfId="0" applyFont="1" applyFill="1" applyBorder="1" applyAlignment="1">
      <alignment horizontal="center" vertical="center" wrapText="1"/>
    </xf>
    <xf numFmtId="0" fontId="14" fillId="64" borderId="17" xfId="0" applyFont="1" applyFill="1" applyBorder="1" applyAlignment="1">
      <alignment horizontal="center" vertical="center" wrapText="1"/>
    </xf>
    <xf numFmtId="0" fontId="7" fillId="0" borderId="1" xfId="0" applyFont="1" applyBorder="1" applyAlignment="1">
      <alignment horizontal="left" vertical="center" wrapText="1"/>
    </xf>
    <xf numFmtId="0" fontId="71" fillId="0" borderId="12" xfId="0" applyFont="1" applyBorder="1" applyAlignment="1">
      <alignment horizontal="left" vertical="center" wrapText="1"/>
    </xf>
    <xf numFmtId="0" fontId="68" fillId="37" borderId="11" xfId="0" applyFont="1" applyFill="1" applyBorder="1" applyAlignment="1">
      <alignment horizontal="center" vertical="center" wrapText="1"/>
    </xf>
    <xf numFmtId="0" fontId="68" fillId="37" borderId="5" xfId="0" applyFont="1" applyFill="1" applyBorder="1" applyAlignment="1">
      <alignment horizontal="center" vertical="center" wrapText="1"/>
    </xf>
    <xf numFmtId="0" fontId="68" fillId="37" borderId="12"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84" fillId="4" borderId="0" xfId="0" applyFont="1" applyFill="1" applyAlignment="1">
      <alignment horizontal="left" vertical="center" wrapText="1"/>
    </xf>
    <xf numFmtId="0" fontId="85" fillId="38" borderId="1" xfId="0" applyFont="1" applyFill="1" applyBorder="1" applyAlignment="1">
      <alignment horizontal="center" vertical="center" wrapText="1"/>
    </xf>
    <xf numFmtId="0" fontId="47" fillId="39" borderId="11" xfId="0" applyFont="1" applyFill="1" applyBorder="1" applyAlignment="1">
      <alignment horizontal="center" vertical="center"/>
    </xf>
    <xf numFmtId="0" fontId="31" fillId="39" borderId="11" xfId="0" applyFont="1" applyFill="1" applyBorder="1" applyAlignment="1">
      <alignment horizontal="center" vertical="center" wrapText="1"/>
    </xf>
    <xf numFmtId="49" fontId="0" fillId="0" borderId="11" xfId="0" applyNumberFormat="1" applyBorder="1" applyAlignment="1">
      <alignment horizontal="center" vertical="center" wrapText="1"/>
    </xf>
    <xf numFmtId="49" fontId="9" fillId="0" borderId="1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89" fillId="39" borderId="13" xfId="0" applyNumberFormat="1" applyFont="1" applyFill="1" applyBorder="1" applyAlignment="1">
      <alignment horizontal="center" vertical="center"/>
    </xf>
    <xf numFmtId="9" fontId="31" fillId="39" borderId="15" xfId="0" applyNumberFormat="1" applyFont="1" applyFill="1" applyBorder="1" applyAlignment="1">
      <alignment horizontal="center" vertical="center" wrapText="1"/>
    </xf>
  </cellXfs>
  <cellStyles count="368">
    <cellStyle name="$1000s (0)" xfId="4" xr:uid="{00000000-0005-0000-0000-000000000000}"/>
    <cellStyle name="%" xfId="5" xr:uid="{00000000-0005-0000-0000-000001000000}"/>
    <cellStyle name="% 10" xfId="6" xr:uid="{00000000-0005-0000-0000-000002000000}"/>
    <cellStyle name="% 11" xfId="7" xr:uid="{00000000-0005-0000-0000-000003000000}"/>
    <cellStyle name="% 12" xfId="8" xr:uid="{00000000-0005-0000-0000-000004000000}"/>
    <cellStyle name="% 13" xfId="9" xr:uid="{00000000-0005-0000-0000-000005000000}"/>
    <cellStyle name="% 14" xfId="10" xr:uid="{00000000-0005-0000-0000-000006000000}"/>
    <cellStyle name="% 15" xfId="11" xr:uid="{00000000-0005-0000-0000-000007000000}"/>
    <cellStyle name="% 16" xfId="12" xr:uid="{00000000-0005-0000-0000-000008000000}"/>
    <cellStyle name="% 17" xfId="13" xr:uid="{00000000-0005-0000-0000-000009000000}"/>
    <cellStyle name="% 18" xfId="14" xr:uid="{00000000-0005-0000-0000-00000A000000}"/>
    <cellStyle name="% 19" xfId="15" xr:uid="{00000000-0005-0000-0000-00000B000000}"/>
    <cellStyle name="% 2" xfId="16" xr:uid="{00000000-0005-0000-0000-00000C000000}"/>
    <cellStyle name="% 20" xfId="17" xr:uid="{00000000-0005-0000-0000-00000D000000}"/>
    <cellStyle name="% 21" xfId="18" xr:uid="{00000000-0005-0000-0000-00000E000000}"/>
    <cellStyle name="% 22" xfId="19" xr:uid="{00000000-0005-0000-0000-00000F000000}"/>
    <cellStyle name="% 23" xfId="20" xr:uid="{00000000-0005-0000-0000-000010000000}"/>
    <cellStyle name="% 24" xfId="21" xr:uid="{00000000-0005-0000-0000-000011000000}"/>
    <cellStyle name="% 25" xfId="22" xr:uid="{00000000-0005-0000-0000-000012000000}"/>
    <cellStyle name="% 26" xfId="23" xr:uid="{00000000-0005-0000-0000-000013000000}"/>
    <cellStyle name="% 3" xfId="24" xr:uid="{00000000-0005-0000-0000-000014000000}"/>
    <cellStyle name="% 4" xfId="25" xr:uid="{00000000-0005-0000-0000-000015000000}"/>
    <cellStyle name="% 5" xfId="26" xr:uid="{00000000-0005-0000-0000-000016000000}"/>
    <cellStyle name="% 6" xfId="27" xr:uid="{00000000-0005-0000-0000-000017000000}"/>
    <cellStyle name="% 7" xfId="28" xr:uid="{00000000-0005-0000-0000-000018000000}"/>
    <cellStyle name="% 8" xfId="29" xr:uid="{00000000-0005-0000-0000-000019000000}"/>
    <cellStyle name="% 9" xfId="30" xr:uid="{00000000-0005-0000-0000-00001A000000}"/>
    <cellStyle name="%_01_03A_Anhang 3-A_Service Level Matrix_v400" xfId="31" xr:uid="{00000000-0005-0000-0000-00001B000000}"/>
    <cellStyle name="%_E_09_011-014_Anhänge zur Anlage Service Level Management v35 TB" xfId="32" xr:uid="{00000000-0005-0000-0000-00001C000000}"/>
    <cellStyle name="=C:\WINNT35\SYSTEM32\COMMAND.COM" xfId="33" xr:uid="{00000000-0005-0000-0000-00001D000000}"/>
    <cellStyle name="=C:\WINNT35\SYSTEM32\COMMAND.COM 2" xfId="34" xr:uid="{00000000-0005-0000-0000-00001E000000}"/>
    <cellStyle name="=C:\WINNT35\SYSTEM32\COMMAND.COM 3" xfId="35" xr:uid="{00000000-0005-0000-0000-00001F000000}"/>
    <cellStyle name="10" xfId="36" xr:uid="{00000000-0005-0000-0000-000020000000}"/>
    <cellStyle name="1000s (0)" xfId="37" xr:uid="{00000000-0005-0000-0000-000021000000}"/>
    <cellStyle name="Akzent1 - 20%" xfId="38" xr:uid="{00000000-0005-0000-0000-000022000000}"/>
    <cellStyle name="Akzent1 - 40%" xfId="39" xr:uid="{00000000-0005-0000-0000-000023000000}"/>
    <cellStyle name="Akzent1 - 60%" xfId="40" xr:uid="{00000000-0005-0000-0000-000024000000}"/>
    <cellStyle name="Akzent2 - 20%" xfId="41" xr:uid="{00000000-0005-0000-0000-000025000000}"/>
    <cellStyle name="Akzent2 - 40%" xfId="42" xr:uid="{00000000-0005-0000-0000-000026000000}"/>
    <cellStyle name="Akzent2 - 60%" xfId="43" xr:uid="{00000000-0005-0000-0000-000027000000}"/>
    <cellStyle name="Akzent3 - 20%" xfId="44" xr:uid="{00000000-0005-0000-0000-000028000000}"/>
    <cellStyle name="Akzent3 - 40%" xfId="45" xr:uid="{00000000-0005-0000-0000-000029000000}"/>
    <cellStyle name="Akzent3 - 60%" xfId="46" xr:uid="{00000000-0005-0000-0000-00002A000000}"/>
    <cellStyle name="Akzent4 - 20%" xfId="47" xr:uid="{00000000-0005-0000-0000-00002B000000}"/>
    <cellStyle name="Akzent4 - 40%" xfId="48" xr:uid="{00000000-0005-0000-0000-00002C000000}"/>
    <cellStyle name="Akzent4 - 60%" xfId="49" xr:uid="{00000000-0005-0000-0000-00002D000000}"/>
    <cellStyle name="Akzent5 - 20%" xfId="50" xr:uid="{00000000-0005-0000-0000-00002E000000}"/>
    <cellStyle name="Akzent5 - 40%" xfId="51" xr:uid="{00000000-0005-0000-0000-00002F000000}"/>
    <cellStyle name="Akzent5 - 60%" xfId="52" xr:uid="{00000000-0005-0000-0000-000030000000}"/>
    <cellStyle name="Akzent6 - 20%" xfId="53" xr:uid="{00000000-0005-0000-0000-000031000000}"/>
    <cellStyle name="Akzent6 - 40%" xfId="54" xr:uid="{00000000-0005-0000-0000-000032000000}"/>
    <cellStyle name="Akzent6 - 60%" xfId="55" xr:uid="{00000000-0005-0000-0000-000033000000}"/>
    <cellStyle name="args.style" xfId="56" xr:uid="{00000000-0005-0000-0000-000034000000}"/>
    <cellStyle name="Auswert" xfId="57" xr:uid="{00000000-0005-0000-0000-000035000000}"/>
    <cellStyle name="Auswert 2" xfId="58" xr:uid="{00000000-0005-0000-0000-000036000000}"/>
    <cellStyle name="Auswert 3" xfId="59" xr:uid="{00000000-0005-0000-0000-000037000000}"/>
    <cellStyle name="Bain" xfId="60" xr:uid="{00000000-0005-0000-0000-000038000000}"/>
    <cellStyle name="Blattüberschrift" xfId="61" xr:uid="{00000000-0005-0000-0000-000039000000}"/>
    <cellStyle name="Calc Currency (0)" xfId="62" xr:uid="{00000000-0005-0000-0000-00003A000000}"/>
    <cellStyle name="ColBlue" xfId="63" xr:uid="{00000000-0005-0000-0000-00003B000000}"/>
    <cellStyle name="ColGreen" xfId="64" xr:uid="{00000000-0005-0000-0000-00003C000000}"/>
    <cellStyle name="ColRed" xfId="65" xr:uid="{00000000-0005-0000-0000-00003D000000}"/>
    <cellStyle name="Comma  - Style1" xfId="66" xr:uid="{00000000-0005-0000-0000-00003E000000}"/>
    <cellStyle name="Comma  - Style2" xfId="67" xr:uid="{00000000-0005-0000-0000-00003F000000}"/>
    <cellStyle name="Comma  - Style3" xfId="68" xr:uid="{00000000-0005-0000-0000-000040000000}"/>
    <cellStyle name="Comma  - Style4" xfId="69" xr:uid="{00000000-0005-0000-0000-000041000000}"/>
    <cellStyle name="Comma  - Style5" xfId="70" xr:uid="{00000000-0005-0000-0000-000042000000}"/>
    <cellStyle name="Comma  - Style6" xfId="71" xr:uid="{00000000-0005-0000-0000-000043000000}"/>
    <cellStyle name="Comma  - Style7" xfId="72" xr:uid="{00000000-0005-0000-0000-000044000000}"/>
    <cellStyle name="Comma  - Style8" xfId="73" xr:uid="{00000000-0005-0000-0000-000045000000}"/>
    <cellStyle name="Comma (1)" xfId="74" xr:uid="{00000000-0005-0000-0000-000046000000}"/>
    <cellStyle name="Comma (2)" xfId="75" xr:uid="{00000000-0005-0000-0000-000047000000}"/>
    <cellStyle name="Comma 2" xfId="76" xr:uid="{00000000-0005-0000-0000-000048000000}"/>
    <cellStyle name="Comma 3" xfId="77" xr:uid="{00000000-0005-0000-0000-000049000000}"/>
    <cellStyle name="Comma 4" xfId="78" xr:uid="{00000000-0005-0000-0000-00004A000000}"/>
    <cellStyle name="Comma 5" xfId="79" xr:uid="{00000000-0005-0000-0000-00004B000000}"/>
    <cellStyle name="Comma 6" xfId="80" xr:uid="{00000000-0005-0000-0000-00004C000000}"/>
    <cellStyle name="Comma0" xfId="81" xr:uid="{00000000-0005-0000-0000-00004D000000}"/>
    <cellStyle name="Comma0 2" xfId="82" xr:uid="{00000000-0005-0000-0000-00004E000000}"/>
    <cellStyle name="Comments" xfId="83" xr:uid="{00000000-0005-0000-0000-00004F000000}"/>
    <cellStyle name="Comments 2" xfId="84" xr:uid="{00000000-0005-0000-0000-000050000000}"/>
    <cellStyle name="Comments 3" xfId="85" xr:uid="{00000000-0005-0000-0000-000051000000}"/>
    <cellStyle name="Comments 4" xfId="86" xr:uid="{00000000-0005-0000-0000-000052000000}"/>
    <cellStyle name="Copied" xfId="87" xr:uid="{00000000-0005-0000-0000-000053000000}"/>
    <cellStyle name="Currency (0)" xfId="88" xr:uid="{00000000-0005-0000-0000-000054000000}"/>
    <cellStyle name="Currency (2)" xfId="89" xr:uid="{00000000-0005-0000-0000-000055000000}"/>
    <cellStyle name="Currency 2" xfId="90" xr:uid="{00000000-0005-0000-0000-000056000000}"/>
    <cellStyle name="Currency 2 2" xfId="91" xr:uid="{00000000-0005-0000-0000-000057000000}"/>
    <cellStyle name="Currency 3" xfId="92" xr:uid="{00000000-0005-0000-0000-000058000000}"/>
    <cellStyle name="Currency 4" xfId="93" xr:uid="{00000000-0005-0000-0000-000059000000}"/>
    <cellStyle name="Currency 5" xfId="94" xr:uid="{00000000-0005-0000-0000-00005A000000}"/>
    <cellStyle name="Currency0" xfId="95" xr:uid="{00000000-0005-0000-0000-00005B000000}"/>
    <cellStyle name="Currency0 2" xfId="96" xr:uid="{00000000-0005-0000-0000-00005C000000}"/>
    <cellStyle name="custom" xfId="97" xr:uid="{00000000-0005-0000-0000-00005D000000}"/>
    <cellStyle name="custom 2" xfId="98" xr:uid="{00000000-0005-0000-0000-00005E000000}"/>
    <cellStyle name="Date" xfId="99" xr:uid="{00000000-0005-0000-0000-00005F000000}"/>
    <cellStyle name="Date 2" xfId="100" xr:uid="{00000000-0005-0000-0000-000060000000}"/>
    <cellStyle name="Dezimal 2" xfId="101" xr:uid="{00000000-0005-0000-0000-000061000000}"/>
    <cellStyle name="Dezimal 2 2" xfId="102" xr:uid="{00000000-0005-0000-0000-000062000000}"/>
    <cellStyle name="Dezimal 2 3" xfId="103" xr:uid="{00000000-0005-0000-0000-000063000000}"/>
    <cellStyle name="Entered" xfId="104" xr:uid="{00000000-0005-0000-0000-000064000000}"/>
    <cellStyle name="Euro" xfId="105" xr:uid="{00000000-0005-0000-0000-000065000000}"/>
    <cellStyle name="Euro 2" xfId="106" xr:uid="{00000000-0005-0000-0000-000066000000}"/>
    <cellStyle name="Euro 2 2" xfId="107" xr:uid="{00000000-0005-0000-0000-000067000000}"/>
    <cellStyle name="Euro 2 3" xfId="108" xr:uid="{00000000-0005-0000-0000-000068000000}"/>
    <cellStyle name="Euro 3" xfId="109" xr:uid="{00000000-0005-0000-0000-000069000000}"/>
    <cellStyle name="Euro 3 2" xfId="110" xr:uid="{00000000-0005-0000-0000-00006A000000}"/>
    <cellStyle name="Euro 3 3" xfId="111" xr:uid="{00000000-0005-0000-0000-00006B000000}"/>
    <cellStyle name="Fixed" xfId="112" xr:uid="{00000000-0005-0000-0000-00006C000000}"/>
    <cellStyle name="Fixed 2" xfId="113" xr:uid="{00000000-0005-0000-0000-00006D000000}"/>
    <cellStyle name="FK" xfId="114" xr:uid="{00000000-0005-0000-0000-00006E000000}"/>
    <cellStyle name="GMP" xfId="115" xr:uid="{00000000-0005-0000-0000-00006F000000}"/>
    <cellStyle name="Grey" xfId="116" xr:uid="{00000000-0005-0000-0000-000070000000}"/>
    <cellStyle name="Header1" xfId="117" xr:uid="{00000000-0005-0000-0000-000071000000}"/>
    <cellStyle name="Header2" xfId="118" xr:uid="{00000000-0005-0000-0000-000072000000}"/>
    <cellStyle name="Heading0" xfId="119" xr:uid="{00000000-0005-0000-0000-000073000000}"/>
    <cellStyle name="Heading0 2" xfId="120" xr:uid="{00000000-0005-0000-0000-000074000000}"/>
    <cellStyle name="Heading0 3" xfId="121" xr:uid="{00000000-0005-0000-0000-000075000000}"/>
    <cellStyle name="Heading0 4" xfId="122" xr:uid="{00000000-0005-0000-0000-000076000000}"/>
    <cellStyle name="Heading0 5" xfId="123" xr:uid="{00000000-0005-0000-0000-000077000000}"/>
    <cellStyle name="Heading1" xfId="124" xr:uid="{00000000-0005-0000-0000-000078000000}"/>
    <cellStyle name="Heading1 2" xfId="125" xr:uid="{00000000-0005-0000-0000-000079000000}"/>
    <cellStyle name="Heading1 3" xfId="126" xr:uid="{00000000-0005-0000-0000-00007A000000}"/>
    <cellStyle name="Heading1 3 2" xfId="127" xr:uid="{00000000-0005-0000-0000-00007B000000}"/>
    <cellStyle name="Heading1 3 3" xfId="128" xr:uid="{00000000-0005-0000-0000-00007C000000}"/>
    <cellStyle name="Heading1 3 4" xfId="129" xr:uid="{00000000-0005-0000-0000-00007D000000}"/>
    <cellStyle name="Heading2" xfId="130" xr:uid="{00000000-0005-0000-0000-00007E000000}"/>
    <cellStyle name="Heading2 2" xfId="131" xr:uid="{00000000-0005-0000-0000-00007F000000}"/>
    <cellStyle name="Heading2 3" xfId="132" xr:uid="{00000000-0005-0000-0000-000080000000}"/>
    <cellStyle name="Heading2 3 2" xfId="133" xr:uid="{00000000-0005-0000-0000-000081000000}"/>
    <cellStyle name="Heading2 3 3" xfId="134" xr:uid="{00000000-0005-0000-0000-000082000000}"/>
    <cellStyle name="Heading2 3 4" xfId="135" xr:uid="{00000000-0005-0000-0000-000083000000}"/>
    <cellStyle name="Heading2 3 5" xfId="366" xr:uid="{0B32BEC7-1883-49A1-8C70-408EB3049FC3}"/>
    <cellStyle name="Heading3" xfId="136" xr:uid="{00000000-0005-0000-0000-000084000000}"/>
    <cellStyle name="Heading3 2" xfId="137" xr:uid="{00000000-0005-0000-0000-000085000000}"/>
    <cellStyle name="Heading3 3" xfId="138" xr:uid="{00000000-0005-0000-0000-000086000000}"/>
    <cellStyle name="Heading3 3 2" xfId="139" xr:uid="{00000000-0005-0000-0000-000087000000}"/>
    <cellStyle name="Heading3 3 2 2" xfId="140" xr:uid="{00000000-0005-0000-0000-000088000000}"/>
    <cellStyle name="Heading3 3 2 3" xfId="141" xr:uid="{00000000-0005-0000-0000-000089000000}"/>
    <cellStyle name="Heading3 3 2 4" xfId="142" xr:uid="{00000000-0005-0000-0000-00008A000000}"/>
    <cellStyle name="Heading3 3 3" xfId="143" xr:uid="{00000000-0005-0000-0000-00008B000000}"/>
    <cellStyle name="Heading3 3 4" xfId="144" xr:uid="{00000000-0005-0000-0000-00008C000000}"/>
    <cellStyle name="Heading3 3 5" xfId="145" xr:uid="{00000000-0005-0000-0000-00008D000000}"/>
    <cellStyle name="Heading3 4" xfId="146" xr:uid="{00000000-0005-0000-0000-00008E000000}"/>
    <cellStyle name="Heading3 4 2" xfId="147" xr:uid="{00000000-0005-0000-0000-00008F000000}"/>
    <cellStyle name="Heading3 4 3" xfId="148" xr:uid="{00000000-0005-0000-0000-000090000000}"/>
    <cellStyle name="Heading3 4 4" xfId="149" xr:uid="{00000000-0005-0000-0000-000091000000}"/>
    <cellStyle name="Heading3-Einzug1" xfId="150" xr:uid="{00000000-0005-0000-0000-000092000000}"/>
    <cellStyle name="Heading3-Einzug1 2" xfId="151" xr:uid="{00000000-0005-0000-0000-000093000000}"/>
    <cellStyle name="Heading3-Einzug1 3" xfId="152" xr:uid="{00000000-0005-0000-0000-000094000000}"/>
    <cellStyle name="Heading4" xfId="153" xr:uid="{00000000-0005-0000-0000-000095000000}"/>
    <cellStyle name="Heading4 2" xfId="154" xr:uid="{00000000-0005-0000-0000-000096000000}"/>
    <cellStyle name="Heading4 2 2" xfId="155" xr:uid="{00000000-0005-0000-0000-000097000000}"/>
    <cellStyle name="Heading4 2 3" xfId="156" xr:uid="{00000000-0005-0000-0000-000098000000}"/>
    <cellStyle name="Heading4 2 4" xfId="157" xr:uid="{00000000-0005-0000-0000-000099000000}"/>
    <cellStyle name="Heading4 2 5" xfId="158" xr:uid="{00000000-0005-0000-0000-00009A000000}"/>
    <cellStyle name="Heading4 3" xfId="159" xr:uid="{00000000-0005-0000-0000-00009B000000}"/>
    <cellStyle name="Heading4 3 2" xfId="160" xr:uid="{00000000-0005-0000-0000-00009C000000}"/>
    <cellStyle name="Heading4 3 3" xfId="161" xr:uid="{00000000-0005-0000-0000-00009D000000}"/>
    <cellStyle name="Heading4 3 4" xfId="162" xr:uid="{00000000-0005-0000-0000-00009E000000}"/>
    <cellStyle name="Heading4 4" xfId="163" xr:uid="{00000000-0005-0000-0000-00009F000000}"/>
    <cellStyle name="Heading5" xfId="164" xr:uid="{00000000-0005-0000-0000-0000A0000000}"/>
    <cellStyle name="Heading5 2" xfId="165" xr:uid="{00000000-0005-0000-0000-0000A1000000}"/>
    <cellStyle name="Heading5 3" xfId="166" xr:uid="{00000000-0005-0000-0000-0000A2000000}"/>
    <cellStyle name="Heading5 4" xfId="167" xr:uid="{00000000-0005-0000-0000-0000A3000000}"/>
    <cellStyle name="HEADINGS" xfId="168" xr:uid="{00000000-0005-0000-0000-0000A4000000}"/>
    <cellStyle name="HEADINGSTOP" xfId="169" xr:uid="{00000000-0005-0000-0000-0000A5000000}"/>
    <cellStyle name="Hervorhebung 1" xfId="170" xr:uid="{00000000-0005-0000-0000-0000A6000000}"/>
    <cellStyle name="Hervorhebung 2" xfId="171" xr:uid="{00000000-0005-0000-0000-0000A7000000}"/>
    <cellStyle name="Hervorhebung 3" xfId="172" xr:uid="{00000000-0005-0000-0000-0000A8000000}"/>
    <cellStyle name="Historisch" xfId="173" xr:uid="{00000000-0005-0000-0000-0000A9000000}"/>
    <cellStyle name="Hyperlink 2" xfId="174" xr:uid="{00000000-0005-0000-0000-0000AA000000}"/>
    <cellStyle name="Hyperlink 3" xfId="175" xr:uid="{00000000-0005-0000-0000-0000AB000000}"/>
    <cellStyle name="Hyperlink seguido" xfId="176" xr:uid="{00000000-0005-0000-0000-0000AC000000}"/>
    <cellStyle name="IdsReportHeader" xfId="177" xr:uid="{00000000-0005-0000-0000-0000AD000000}"/>
    <cellStyle name="IdsReportHeader 2" xfId="178" xr:uid="{00000000-0005-0000-0000-0000AE000000}"/>
    <cellStyle name="IdsReportSubHeader" xfId="179" xr:uid="{00000000-0005-0000-0000-0000AF000000}"/>
    <cellStyle name="IdsReportTitle" xfId="180" xr:uid="{00000000-0005-0000-0000-0000B0000000}"/>
    <cellStyle name="IdsReportTitle 2" xfId="181" xr:uid="{00000000-0005-0000-0000-0000B1000000}"/>
    <cellStyle name="Input [yellow]" xfId="182" xr:uid="{00000000-0005-0000-0000-0000B2000000}"/>
    <cellStyle name="Input 2" xfId="183" xr:uid="{00000000-0005-0000-0000-0000B3000000}"/>
    <cellStyle name="Komma 2" xfId="184" xr:uid="{00000000-0005-0000-0000-0000B4000000}"/>
    <cellStyle name="LE" xfId="185" xr:uid="{00000000-0005-0000-0000-0000B5000000}"/>
    <cellStyle name="LM" xfId="186" xr:uid="{00000000-0005-0000-0000-0000B6000000}"/>
    <cellStyle name="LM 2" xfId="187" xr:uid="{00000000-0005-0000-0000-0000B7000000}"/>
    <cellStyle name="LM 3" xfId="188" xr:uid="{00000000-0005-0000-0000-0000B8000000}"/>
    <cellStyle name="MandatoryText" xfId="189" xr:uid="{00000000-0005-0000-0000-0000B9000000}"/>
    <cellStyle name="MandatoryText 2" xfId="190" xr:uid="{00000000-0005-0000-0000-0000BA000000}"/>
    <cellStyle name="Moeda [0]_dimon" xfId="191" xr:uid="{00000000-0005-0000-0000-0000BB000000}"/>
    <cellStyle name="Moeda_dimon" xfId="192" xr:uid="{00000000-0005-0000-0000-0000BC000000}"/>
    <cellStyle name="Neutral 2" xfId="193" xr:uid="{00000000-0005-0000-0000-0000BD000000}"/>
    <cellStyle name="no dec" xfId="194" xr:uid="{00000000-0005-0000-0000-0000BE000000}"/>
    <cellStyle name="Normal - Style1" xfId="195" xr:uid="{00000000-0005-0000-0000-0000BF000000}"/>
    <cellStyle name="Normal - Style1 2" xfId="196" xr:uid="{00000000-0005-0000-0000-0000C0000000}"/>
    <cellStyle name="Normal 10" xfId="197" xr:uid="{00000000-0005-0000-0000-0000C1000000}"/>
    <cellStyle name="Normal 11" xfId="198" xr:uid="{00000000-0005-0000-0000-0000C2000000}"/>
    <cellStyle name="Normal 12" xfId="199" xr:uid="{00000000-0005-0000-0000-0000C3000000}"/>
    <cellStyle name="Normal 13" xfId="200" xr:uid="{00000000-0005-0000-0000-0000C4000000}"/>
    <cellStyle name="Normal 14" xfId="201" xr:uid="{00000000-0005-0000-0000-0000C5000000}"/>
    <cellStyle name="Normal 15" xfId="202" xr:uid="{00000000-0005-0000-0000-0000C6000000}"/>
    <cellStyle name="Normal 16" xfId="203" xr:uid="{00000000-0005-0000-0000-0000C7000000}"/>
    <cellStyle name="Normal 17" xfId="204" xr:uid="{00000000-0005-0000-0000-0000C8000000}"/>
    <cellStyle name="Normal 18" xfId="205" xr:uid="{00000000-0005-0000-0000-0000C9000000}"/>
    <cellStyle name="Normal 19" xfId="206" xr:uid="{00000000-0005-0000-0000-0000CA000000}"/>
    <cellStyle name="Normal 2" xfId="2" xr:uid="{00000000-0005-0000-0000-0000CB000000}"/>
    <cellStyle name="Normal 2 2" xfId="207" xr:uid="{00000000-0005-0000-0000-0000CC000000}"/>
    <cellStyle name="Normal 2 2 2" xfId="208" xr:uid="{00000000-0005-0000-0000-0000CD000000}"/>
    <cellStyle name="Normal 2 2 3" xfId="209" xr:uid="{00000000-0005-0000-0000-0000CE000000}"/>
    <cellStyle name="Normal 2 3" xfId="210" xr:uid="{00000000-0005-0000-0000-0000CF000000}"/>
    <cellStyle name="Normal 2 3 2" xfId="211" xr:uid="{00000000-0005-0000-0000-0000D0000000}"/>
    <cellStyle name="Normal 2 4" xfId="212" xr:uid="{00000000-0005-0000-0000-0000D1000000}"/>
    <cellStyle name="Normal 2 5" xfId="1" xr:uid="{00000000-0005-0000-0000-0000D2000000}"/>
    <cellStyle name="Normal 2_01_03A_Anhang 3-A_Service Level Matrix_v400" xfId="213" xr:uid="{00000000-0005-0000-0000-0000D3000000}"/>
    <cellStyle name="Normal 20" xfId="214" xr:uid="{00000000-0005-0000-0000-0000D4000000}"/>
    <cellStyle name="Normal 21" xfId="215" xr:uid="{00000000-0005-0000-0000-0000D5000000}"/>
    <cellStyle name="Normal 22" xfId="216" xr:uid="{00000000-0005-0000-0000-0000D6000000}"/>
    <cellStyle name="Normal 23" xfId="217" xr:uid="{00000000-0005-0000-0000-0000D7000000}"/>
    <cellStyle name="Normal 24" xfId="218" xr:uid="{00000000-0005-0000-0000-0000D8000000}"/>
    <cellStyle name="Normal 25" xfId="219" xr:uid="{00000000-0005-0000-0000-0000D9000000}"/>
    <cellStyle name="Normal 26" xfId="220" xr:uid="{00000000-0005-0000-0000-0000DA000000}"/>
    <cellStyle name="Normal 27" xfId="221" xr:uid="{00000000-0005-0000-0000-0000DB000000}"/>
    <cellStyle name="Normal 28" xfId="222" xr:uid="{00000000-0005-0000-0000-0000DC000000}"/>
    <cellStyle name="Normal 29" xfId="223" xr:uid="{00000000-0005-0000-0000-0000DD000000}"/>
    <cellStyle name="Normal 3" xfId="224" xr:uid="{00000000-0005-0000-0000-0000DE000000}"/>
    <cellStyle name="Normal 3 2" xfId="225" xr:uid="{00000000-0005-0000-0000-0000DF000000}"/>
    <cellStyle name="Normal 3 3" xfId="226" xr:uid="{00000000-0005-0000-0000-0000E0000000}"/>
    <cellStyle name="Normal 3 3 2" xfId="227" xr:uid="{00000000-0005-0000-0000-0000E1000000}"/>
    <cellStyle name="Normal 3 4" xfId="228" xr:uid="{00000000-0005-0000-0000-0000E2000000}"/>
    <cellStyle name="Normal 3 5" xfId="229" xr:uid="{00000000-0005-0000-0000-0000E3000000}"/>
    <cellStyle name="Normal 30" xfId="230" xr:uid="{00000000-0005-0000-0000-0000E4000000}"/>
    <cellStyle name="Normal 31" xfId="231" xr:uid="{00000000-0005-0000-0000-0000E5000000}"/>
    <cellStyle name="Normal 32" xfId="232" xr:uid="{00000000-0005-0000-0000-0000E6000000}"/>
    <cellStyle name="Normal 33" xfId="233" xr:uid="{00000000-0005-0000-0000-0000E7000000}"/>
    <cellStyle name="Normal 34" xfId="234" xr:uid="{00000000-0005-0000-0000-0000E8000000}"/>
    <cellStyle name="Normal 35" xfId="235" xr:uid="{00000000-0005-0000-0000-0000E9000000}"/>
    <cellStyle name="Normal 36" xfId="236" xr:uid="{00000000-0005-0000-0000-0000EA000000}"/>
    <cellStyle name="Normal 37" xfId="237" xr:uid="{00000000-0005-0000-0000-0000EB000000}"/>
    <cellStyle name="Normal 38" xfId="238" xr:uid="{00000000-0005-0000-0000-0000EC000000}"/>
    <cellStyle name="Normal 39" xfId="239" xr:uid="{00000000-0005-0000-0000-0000ED000000}"/>
    <cellStyle name="Normal 4" xfId="240" xr:uid="{00000000-0005-0000-0000-0000EE000000}"/>
    <cellStyle name="Normal 4 2" xfId="241" xr:uid="{00000000-0005-0000-0000-0000EF000000}"/>
    <cellStyle name="Normal 4 3" xfId="242" xr:uid="{00000000-0005-0000-0000-0000F0000000}"/>
    <cellStyle name="Normal 4 4" xfId="243" xr:uid="{00000000-0005-0000-0000-0000F1000000}"/>
    <cellStyle name="Normal 40" xfId="244" xr:uid="{00000000-0005-0000-0000-0000F2000000}"/>
    <cellStyle name="Normal 41" xfId="245" xr:uid="{00000000-0005-0000-0000-0000F3000000}"/>
    <cellStyle name="Normal 42" xfId="246" xr:uid="{00000000-0005-0000-0000-0000F4000000}"/>
    <cellStyle name="Normal 43" xfId="247" xr:uid="{00000000-0005-0000-0000-0000F5000000}"/>
    <cellStyle name="Normal 44" xfId="248" xr:uid="{00000000-0005-0000-0000-0000F6000000}"/>
    <cellStyle name="Normal 5" xfId="249" xr:uid="{00000000-0005-0000-0000-0000F7000000}"/>
    <cellStyle name="Normal 5 2" xfId="250" xr:uid="{00000000-0005-0000-0000-0000F8000000}"/>
    <cellStyle name="Normal 5 3" xfId="251" xr:uid="{00000000-0005-0000-0000-0000F9000000}"/>
    <cellStyle name="Normal 6" xfId="252" xr:uid="{00000000-0005-0000-0000-0000FA000000}"/>
    <cellStyle name="Normal 6 2" xfId="253" xr:uid="{00000000-0005-0000-0000-0000FB000000}"/>
    <cellStyle name="Normal 6 2 2" xfId="254" xr:uid="{00000000-0005-0000-0000-0000FC000000}"/>
    <cellStyle name="Normal 6 3" xfId="255" xr:uid="{00000000-0005-0000-0000-0000FD000000}"/>
    <cellStyle name="Normal 6 4" xfId="256" xr:uid="{00000000-0005-0000-0000-0000FE000000}"/>
    <cellStyle name="Normal 6 5" xfId="257" xr:uid="{00000000-0005-0000-0000-0000FF000000}"/>
    <cellStyle name="Normal 7" xfId="258" xr:uid="{00000000-0005-0000-0000-000000010000}"/>
    <cellStyle name="Normal 7 2" xfId="259" xr:uid="{00000000-0005-0000-0000-000001010000}"/>
    <cellStyle name="Normal 7 2 2" xfId="260" xr:uid="{00000000-0005-0000-0000-000002010000}"/>
    <cellStyle name="Normal 7 3" xfId="261" xr:uid="{00000000-0005-0000-0000-000003010000}"/>
    <cellStyle name="Normal 7 4" xfId="262" xr:uid="{00000000-0005-0000-0000-000004010000}"/>
    <cellStyle name="Normal 7 5" xfId="263" xr:uid="{00000000-0005-0000-0000-000005010000}"/>
    <cellStyle name="Normal 8" xfId="264" xr:uid="{00000000-0005-0000-0000-000006010000}"/>
    <cellStyle name="Normal 8 2" xfId="265" xr:uid="{00000000-0005-0000-0000-000007010000}"/>
    <cellStyle name="Normal 8 3" xfId="266" xr:uid="{00000000-0005-0000-0000-000008010000}"/>
    <cellStyle name="Normal 9" xfId="267" xr:uid="{00000000-0005-0000-0000-000009010000}"/>
    <cellStyle name="Not_Excession" xfId="268" xr:uid="{00000000-0005-0000-0000-00000A010000}"/>
    <cellStyle name="Notiz 2" xfId="269" xr:uid="{00000000-0005-0000-0000-00000B010000}"/>
    <cellStyle name="PAUL" xfId="270" xr:uid="{00000000-0005-0000-0000-00000C010000}"/>
    <cellStyle name="per.style" xfId="271" xr:uid="{00000000-0005-0000-0000-00000D010000}"/>
    <cellStyle name="Percent (1)" xfId="272" xr:uid="{00000000-0005-0000-0000-00000E010000}"/>
    <cellStyle name="Percent (2)" xfId="273" xr:uid="{00000000-0005-0000-0000-00000F010000}"/>
    <cellStyle name="Percent [2]" xfId="274" xr:uid="{00000000-0005-0000-0000-000010010000}"/>
    <cellStyle name="Percent [2] 2" xfId="275" xr:uid="{00000000-0005-0000-0000-000011010000}"/>
    <cellStyle name="Percent 10" xfId="276" xr:uid="{00000000-0005-0000-0000-000012010000}"/>
    <cellStyle name="Percent 11" xfId="277" xr:uid="{00000000-0005-0000-0000-000013010000}"/>
    <cellStyle name="Percent 12" xfId="278" xr:uid="{00000000-0005-0000-0000-000014010000}"/>
    <cellStyle name="Percent 13" xfId="279" xr:uid="{00000000-0005-0000-0000-000015010000}"/>
    <cellStyle name="Percent 14" xfId="280" xr:uid="{00000000-0005-0000-0000-000016010000}"/>
    <cellStyle name="Percent 15" xfId="281" xr:uid="{00000000-0005-0000-0000-000017010000}"/>
    <cellStyle name="Percent 16" xfId="282" xr:uid="{00000000-0005-0000-0000-000018010000}"/>
    <cellStyle name="Percent 17" xfId="283" xr:uid="{00000000-0005-0000-0000-000019010000}"/>
    <cellStyle name="Percent 18" xfId="284" xr:uid="{00000000-0005-0000-0000-00001A010000}"/>
    <cellStyle name="Percent 19" xfId="285" xr:uid="{00000000-0005-0000-0000-00001B010000}"/>
    <cellStyle name="Percent 2" xfId="286" xr:uid="{00000000-0005-0000-0000-00001C010000}"/>
    <cellStyle name="Percent 2 2" xfId="287" xr:uid="{00000000-0005-0000-0000-00001D010000}"/>
    <cellStyle name="Percent 20" xfId="288" xr:uid="{00000000-0005-0000-0000-00001E010000}"/>
    <cellStyle name="Percent 21" xfId="289" xr:uid="{00000000-0005-0000-0000-00001F010000}"/>
    <cellStyle name="Percent 22" xfId="290" xr:uid="{00000000-0005-0000-0000-000020010000}"/>
    <cellStyle name="Percent 23" xfId="291" xr:uid="{00000000-0005-0000-0000-000021010000}"/>
    <cellStyle name="Percent 24" xfId="292" xr:uid="{00000000-0005-0000-0000-000022010000}"/>
    <cellStyle name="Percent 25" xfId="293" xr:uid="{00000000-0005-0000-0000-000023010000}"/>
    <cellStyle name="Percent 26" xfId="294" xr:uid="{00000000-0005-0000-0000-000024010000}"/>
    <cellStyle name="Percent 27" xfId="295" xr:uid="{00000000-0005-0000-0000-000025010000}"/>
    <cellStyle name="Percent 28" xfId="296" xr:uid="{00000000-0005-0000-0000-000026010000}"/>
    <cellStyle name="Percent 29" xfId="297" xr:uid="{00000000-0005-0000-0000-000027010000}"/>
    <cellStyle name="Percent 3" xfId="298" xr:uid="{00000000-0005-0000-0000-000028010000}"/>
    <cellStyle name="Percent 30" xfId="299" xr:uid="{00000000-0005-0000-0000-000029010000}"/>
    <cellStyle name="Percent 31" xfId="300" xr:uid="{00000000-0005-0000-0000-00002A010000}"/>
    <cellStyle name="Percent 32" xfId="301" xr:uid="{00000000-0005-0000-0000-00002B010000}"/>
    <cellStyle name="Percent 33" xfId="302" xr:uid="{00000000-0005-0000-0000-00002C010000}"/>
    <cellStyle name="Percent 4" xfId="303" xr:uid="{00000000-0005-0000-0000-00002D010000}"/>
    <cellStyle name="Percent 5" xfId="304" xr:uid="{00000000-0005-0000-0000-00002E010000}"/>
    <cellStyle name="Percent 6" xfId="305" xr:uid="{00000000-0005-0000-0000-00002F010000}"/>
    <cellStyle name="Percent 7" xfId="306" xr:uid="{00000000-0005-0000-0000-000030010000}"/>
    <cellStyle name="Percent 8" xfId="307" xr:uid="{00000000-0005-0000-0000-000031010000}"/>
    <cellStyle name="Percent 9" xfId="308" xr:uid="{00000000-0005-0000-0000-000032010000}"/>
    <cellStyle name="percentage" xfId="309" xr:uid="{00000000-0005-0000-0000-000033010000}"/>
    <cellStyle name="PricePoint" xfId="310" xr:uid="{00000000-0005-0000-0000-000034010000}"/>
    <cellStyle name="PricePoint 2" xfId="311" xr:uid="{00000000-0005-0000-0000-000035010000}"/>
    <cellStyle name="PricePoint 3" xfId="312" xr:uid="{00000000-0005-0000-0000-000036010000}"/>
    <cellStyle name="PricePoint 4" xfId="313" xr:uid="{00000000-0005-0000-0000-000037010000}"/>
    <cellStyle name="Prozent" xfId="367" builtinId="5"/>
    <cellStyle name="Prozent 2" xfId="314" xr:uid="{00000000-0005-0000-0000-000039010000}"/>
    <cellStyle name="Prozent 2 2" xfId="315" xr:uid="{00000000-0005-0000-0000-00003A010000}"/>
    <cellStyle name="Prozent 2 3" xfId="316" xr:uid="{00000000-0005-0000-0000-00003B010000}"/>
    <cellStyle name="Prozent 3" xfId="317" xr:uid="{00000000-0005-0000-0000-00003C010000}"/>
    <cellStyle name="PSChar" xfId="318" xr:uid="{00000000-0005-0000-0000-00003D010000}"/>
    <cellStyle name="PSDate" xfId="319" xr:uid="{00000000-0005-0000-0000-00003E010000}"/>
    <cellStyle name="PSDec" xfId="320" xr:uid="{00000000-0005-0000-0000-00003F010000}"/>
    <cellStyle name="PSHeading" xfId="321" xr:uid="{00000000-0005-0000-0000-000040010000}"/>
    <cellStyle name="PSInt" xfId="322" xr:uid="{00000000-0005-0000-0000-000041010000}"/>
    <cellStyle name="PSSpacer" xfId="323" xr:uid="{00000000-0005-0000-0000-000042010000}"/>
    <cellStyle name="Referenz" xfId="324" xr:uid="{00000000-0005-0000-0000-000043010000}"/>
    <cellStyle name="regstoresfromspecstores" xfId="325" xr:uid="{00000000-0005-0000-0000-000044010000}"/>
    <cellStyle name="RevList" xfId="326" xr:uid="{00000000-0005-0000-0000-000045010000}"/>
    <cellStyle name="shade" xfId="327" xr:uid="{00000000-0005-0000-0000-000046010000}"/>
    <cellStyle name="SHADEDSTORES" xfId="328" xr:uid="{00000000-0005-0000-0000-000047010000}"/>
    <cellStyle name="specstores" xfId="329" xr:uid="{00000000-0005-0000-0000-000048010000}"/>
    <cellStyle name="Standard" xfId="0" builtinId="0"/>
    <cellStyle name="Standard 10" xfId="330" xr:uid="{00000000-0005-0000-0000-00004A010000}"/>
    <cellStyle name="Standard 12" xfId="331" xr:uid="{00000000-0005-0000-0000-00004B010000}"/>
    <cellStyle name="Standard 2" xfId="332" xr:uid="{00000000-0005-0000-0000-00004C010000}"/>
    <cellStyle name="Standard 2 2" xfId="333" xr:uid="{00000000-0005-0000-0000-00004D010000}"/>
    <cellStyle name="Standard 2 2 2" xfId="334" xr:uid="{00000000-0005-0000-0000-00004E010000}"/>
    <cellStyle name="Standard 2 2 3" xfId="335" xr:uid="{00000000-0005-0000-0000-00004F010000}"/>
    <cellStyle name="Standard 2 3" xfId="336" xr:uid="{00000000-0005-0000-0000-000050010000}"/>
    <cellStyle name="Standard 2 3 2" xfId="337" xr:uid="{00000000-0005-0000-0000-000051010000}"/>
    <cellStyle name="Standard 2 3 3" xfId="338" xr:uid="{00000000-0005-0000-0000-000052010000}"/>
    <cellStyle name="Standard 2 3 4" xfId="365" xr:uid="{CEC6EC0E-921F-4375-87AB-D522D2F38A14}"/>
    <cellStyle name="Standard 2 4" xfId="339" xr:uid="{00000000-0005-0000-0000-000053010000}"/>
    <cellStyle name="Standard 2 4 2" xfId="340" xr:uid="{00000000-0005-0000-0000-000054010000}"/>
    <cellStyle name="Standard 2 4 3" xfId="341" xr:uid="{00000000-0005-0000-0000-000055010000}"/>
    <cellStyle name="Standard 2 5" xfId="342" xr:uid="{00000000-0005-0000-0000-000056010000}"/>
    <cellStyle name="Standard 3" xfId="343" xr:uid="{00000000-0005-0000-0000-000057010000}"/>
    <cellStyle name="Standard 3 2" xfId="344" xr:uid="{00000000-0005-0000-0000-000058010000}"/>
    <cellStyle name="Standard 3 3" xfId="345" xr:uid="{00000000-0005-0000-0000-000059010000}"/>
    <cellStyle name="Standard 3 3 2" xfId="346" xr:uid="{00000000-0005-0000-0000-00005A010000}"/>
    <cellStyle name="Standard 3 3 3" xfId="347" xr:uid="{00000000-0005-0000-0000-00005B010000}"/>
    <cellStyle name="Standard 3_01_03A_Anhang 3-A_Service Level Matrix_v400" xfId="348" xr:uid="{00000000-0005-0000-0000-00005C010000}"/>
    <cellStyle name="Standard 4" xfId="349" xr:uid="{00000000-0005-0000-0000-00005D010000}"/>
    <cellStyle name="Standard 4 2" xfId="350" xr:uid="{00000000-0005-0000-0000-00005E010000}"/>
    <cellStyle name="Standard 4 3" xfId="351" xr:uid="{00000000-0005-0000-0000-00005F010000}"/>
    <cellStyle name="Standard 5" xfId="3" xr:uid="{00000000-0005-0000-0000-000060010000}"/>
    <cellStyle name="Standard 5 2" xfId="352" xr:uid="{00000000-0005-0000-0000-000061010000}"/>
    <cellStyle name="Standard 5 3" xfId="353" xr:uid="{00000000-0005-0000-0000-000062010000}"/>
    <cellStyle name="Standard 5 4" xfId="354" xr:uid="{00000000-0005-0000-0000-000063010000}"/>
    <cellStyle name="Standard 6" xfId="355" xr:uid="{00000000-0005-0000-0000-000064010000}"/>
    <cellStyle name="Stil 1" xfId="356" xr:uid="{00000000-0005-0000-0000-000065010000}"/>
    <cellStyle name="Style 1" xfId="357" xr:uid="{00000000-0005-0000-0000-000066010000}"/>
    <cellStyle name="Style 1 2" xfId="358" xr:uid="{00000000-0005-0000-0000-000067010000}"/>
    <cellStyle name="Subtotal" xfId="359" xr:uid="{00000000-0005-0000-0000-000068010000}"/>
    <cellStyle name="Währung 2" xfId="360" xr:uid="{00000000-0005-0000-0000-000069010000}"/>
    <cellStyle name="Währung 2 2" xfId="361" xr:uid="{00000000-0005-0000-0000-00006A010000}"/>
    <cellStyle name="Währung 2 3" xfId="362" xr:uid="{00000000-0005-0000-0000-00006B010000}"/>
    <cellStyle name="Währung 3" xfId="363" xr:uid="{00000000-0005-0000-0000-00006C010000}"/>
    <cellStyle name="Zelle prüfen" xfId="364" xr:uid="{00000000-0005-0000-0000-00006D010000}"/>
  </cellStyles>
  <dxfs count="4">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indexed="11"/>
        </patternFill>
      </fill>
    </dxf>
  </dxfs>
  <tableStyles count="1" defaultTableStyle="TableStyleMedium2" defaultPivotStyle="PivotStyleLight16">
    <tableStyle name="Invisible" pivot="0" table="0" count="0" xr9:uid="{10582FF1-E212-496B-942A-0784B659509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svg"/><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203136</xdr:colOff>
      <xdr:row>0</xdr:row>
      <xdr:rowOff>98814</xdr:rowOff>
    </xdr:from>
    <xdr:to>
      <xdr:col>0</xdr:col>
      <xdr:colOff>1476628</xdr:colOff>
      <xdr:row>3</xdr:row>
      <xdr:rowOff>235928</xdr:rowOff>
    </xdr:to>
    <xdr:pic>
      <xdr:nvPicPr>
        <xdr:cNvPr id="4" name="Bild 2">
          <a:extLst>
            <a:ext uri="{FF2B5EF4-FFF2-40B4-BE49-F238E27FC236}">
              <a16:creationId xmlns:a16="http://schemas.microsoft.com/office/drawing/2014/main" id="{EEF17B22-3B80-49F4-B7E3-284B77F6C3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136" y="98814"/>
          <a:ext cx="1273492" cy="885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23813</xdr:rowOff>
    </xdr:from>
    <xdr:to>
      <xdr:col>0</xdr:col>
      <xdr:colOff>588169</xdr:colOff>
      <xdr:row>0</xdr:row>
      <xdr:rowOff>549593</xdr:rowOff>
    </xdr:to>
    <xdr:pic>
      <xdr:nvPicPr>
        <xdr:cNvPr id="2" name="Logo_Farbe" descr="DB_rgb">
          <a:extLst>
            <a:ext uri="{FF2B5EF4-FFF2-40B4-BE49-F238E27FC236}">
              <a16:creationId xmlns:a16="http://schemas.microsoft.com/office/drawing/2014/main" id="{467242BA-D8BB-4304-B3B7-EA02617D1B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26988"/>
          <a:ext cx="492919" cy="33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188685</xdr:colOff>
      <xdr:row>0</xdr:row>
      <xdr:rowOff>57150</xdr:rowOff>
    </xdr:from>
    <xdr:to>
      <xdr:col>0</xdr:col>
      <xdr:colOff>779870</xdr:colOff>
      <xdr:row>0</xdr:row>
      <xdr:rowOff>457944</xdr:rowOff>
    </xdr:to>
    <xdr:pic>
      <xdr:nvPicPr>
        <xdr:cNvPr id="3" name="Grafik 2" descr="http://upload.wikimedia.org/wikipedia/commons/thumb/b/b5/DB-Konzern_Logo.svg/600px-DB-Konzern_Logo.svg.png">
          <a:extLst>
            <a:ext uri="{FF2B5EF4-FFF2-40B4-BE49-F238E27FC236}">
              <a16:creationId xmlns:a16="http://schemas.microsoft.com/office/drawing/2014/main" id="{45A9B132-73FE-4FE8-A3DE-719682B55D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53746"/>
        <a:stretch>
          <a:fillRect/>
        </a:stretch>
      </xdr:blipFill>
      <xdr:spPr bwMode="auto">
        <a:xfrm>
          <a:off x="188685" y="57150"/>
          <a:ext cx="591185" cy="400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188685</xdr:colOff>
      <xdr:row>0</xdr:row>
      <xdr:rowOff>57150</xdr:rowOff>
    </xdr:from>
    <xdr:to>
      <xdr:col>0</xdr:col>
      <xdr:colOff>752475</xdr:colOff>
      <xdr:row>0</xdr:row>
      <xdr:rowOff>438412</xdr:rowOff>
    </xdr:to>
    <xdr:pic>
      <xdr:nvPicPr>
        <xdr:cNvPr id="2" name="Grafik 1" descr="http://upload.wikimedia.org/wikipedia/commons/thumb/b/b5/DB-Konzern_Logo.svg/600px-DB-Konzern_Logo.svg.png">
          <a:extLst>
            <a:ext uri="{FF2B5EF4-FFF2-40B4-BE49-F238E27FC236}">
              <a16:creationId xmlns:a16="http://schemas.microsoft.com/office/drawing/2014/main" id="{A7E39272-2BDA-4464-9175-27E78DD4E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188685" y="57150"/>
          <a:ext cx="566965" cy="381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28575</xdr:rowOff>
    </xdr:from>
    <xdr:to>
      <xdr:col>0</xdr:col>
      <xdr:colOff>730250</xdr:colOff>
      <xdr:row>1</xdr:row>
      <xdr:rowOff>143139</xdr:rowOff>
    </xdr:to>
    <xdr:pic>
      <xdr:nvPicPr>
        <xdr:cNvPr id="4" name="Grafik 3" descr="http://upload.wikimedia.org/wikipedia/commons/thumb/b/b5/DB-Konzern_Logo.svg/600px-DB-Konzern_Logo.svg.png">
          <a:extLst>
            <a:ext uri="{FF2B5EF4-FFF2-40B4-BE49-F238E27FC236}">
              <a16:creationId xmlns:a16="http://schemas.microsoft.com/office/drawing/2014/main" id="{E6AE9053-51C7-45D4-8E2A-ECCCBB3A58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238125" y="28575"/>
          <a:ext cx="495300" cy="330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53593</xdr:rowOff>
    </xdr:from>
    <xdr:to>
      <xdr:col>9</xdr:col>
      <xdr:colOff>6350</xdr:colOff>
      <xdr:row>3</xdr:row>
      <xdr:rowOff>25400</xdr:rowOff>
    </xdr:to>
    <xdr:sp macro="" textlink="">
      <xdr:nvSpPr>
        <xdr:cNvPr id="41" name="Rechteck 36">
          <a:extLst>
            <a:ext uri="{FF2B5EF4-FFF2-40B4-BE49-F238E27FC236}">
              <a16:creationId xmlns:a16="http://schemas.microsoft.com/office/drawing/2014/main" id="{77AC413D-ABD1-4B2E-ADD1-CB13C4B1C677}"/>
            </a:ext>
          </a:extLst>
        </xdr:cNvPr>
        <xdr:cNvSpPr/>
      </xdr:nvSpPr>
      <xdr:spPr>
        <a:xfrm>
          <a:off x="219075" y="440943"/>
          <a:ext cx="5667375" cy="387732"/>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1">
              <a:solidFill>
                <a:srgbClr val="000000"/>
              </a:solidFill>
              <a:latin typeface="DB Sans" panose="020B0502050202020204"/>
              <a:cs typeface="Arial" pitchFamily="34" charset="0"/>
            </a:rPr>
            <a:t>Los 1: „Generalist“</a:t>
          </a:r>
        </a:p>
        <a:p>
          <a:pPr algn="ctr"/>
          <a:r>
            <a:rPr lang="de-DE" sz="1050">
              <a:solidFill>
                <a:srgbClr val="000000"/>
              </a:solidFill>
              <a:latin typeface="DB Sans" panose="020B0502050202020204"/>
              <a:cs typeface="Arial" pitchFamily="34" charset="0"/>
            </a:rPr>
            <a:t>bedienen </a:t>
          </a:r>
          <a:r>
            <a:rPr lang="de-DE" sz="1050" b="1" i="1">
              <a:solidFill>
                <a:srgbClr val="000000"/>
              </a:solidFill>
              <a:latin typeface="DB Sans" panose="020B0502050202020204"/>
              <a:cs typeface="Arial" pitchFamily="34" charset="0"/>
            </a:rPr>
            <a:t>alle Domains </a:t>
          </a:r>
          <a:r>
            <a:rPr lang="de-DE" sz="1050">
              <a:solidFill>
                <a:srgbClr val="000000"/>
              </a:solidFill>
              <a:latin typeface="DB Sans" panose="020B0502050202020204"/>
              <a:cs typeface="Arial" pitchFamily="34" charset="0"/>
            </a:rPr>
            <a:t>und alle Anfragevarianten</a:t>
          </a:r>
        </a:p>
      </xdr:txBody>
    </xdr:sp>
    <xdr:clientData/>
  </xdr:twoCellAnchor>
  <xdr:twoCellAnchor>
    <xdr:from>
      <xdr:col>7</xdr:col>
      <xdr:colOff>604021</xdr:colOff>
      <xdr:row>9</xdr:row>
      <xdr:rowOff>98596</xdr:rowOff>
    </xdr:from>
    <xdr:to>
      <xdr:col>9</xdr:col>
      <xdr:colOff>0</xdr:colOff>
      <xdr:row>16</xdr:row>
      <xdr:rowOff>171449</xdr:rowOff>
    </xdr:to>
    <xdr:sp macro="" textlink="">
      <xdr:nvSpPr>
        <xdr:cNvPr id="42" name="Down Arrow 48">
          <a:extLst>
            <a:ext uri="{FF2B5EF4-FFF2-40B4-BE49-F238E27FC236}">
              <a16:creationId xmlns:a16="http://schemas.microsoft.com/office/drawing/2014/main" id="{3FB46CB2-E77E-48C4-8341-31F5BA61A704}"/>
            </a:ext>
          </a:extLst>
        </xdr:cNvPr>
        <xdr:cNvSpPr txBox="1">
          <a:spLocks/>
        </xdr:cNvSpPr>
      </xdr:nvSpPr>
      <xdr:spPr>
        <a:xfrm>
          <a:off x="4534671" y="1987721"/>
          <a:ext cx="1342254" cy="1336503"/>
        </a:xfrm>
        <a:prstGeom prst="downArrow">
          <a:avLst>
            <a:gd name="adj1" fmla="val 100000"/>
            <a:gd name="adj2" fmla="val 15434"/>
          </a:avLst>
        </a:prstGeom>
        <a:solidFill>
          <a:schemeClr val="bg1"/>
        </a:solidFill>
        <a:ln w="6350">
          <a:solidFill>
            <a:srgbClr val="AFB4BB"/>
          </a:solidFill>
        </a:ln>
      </xdr:spPr>
      <xdr:txBody>
        <a:bodyPr vert="horz" wrap="square" lIns="42960" tIns="72000" rIns="42960" bIns="85920" rtlCol="0" anchor="t" anchorCtr="0">
          <a:no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Bef>
              <a:spcPts val="0"/>
            </a:spcBef>
          </a:pPr>
          <a:r>
            <a:rPr lang="de-DE" sz="1050" b="1">
              <a:solidFill>
                <a:srgbClr val="000000"/>
              </a:solidFill>
              <a:latin typeface="+mn-lt"/>
            </a:rPr>
            <a:t>Domain 4:</a:t>
          </a:r>
        </a:p>
        <a:p>
          <a:pPr algn="ctr">
            <a:spcBef>
              <a:spcPts val="0"/>
            </a:spcBef>
          </a:pPr>
          <a:r>
            <a:rPr lang="de-DE" sz="1050" b="1">
              <a:solidFill>
                <a:srgbClr val="000000"/>
              </a:solidFill>
              <a:latin typeface="+mn-lt"/>
            </a:rPr>
            <a:t>Security</a:t>
          </a:r>
        </a:p>
        <a:p>
          <a:pPr lvl="0">
            <a:buClr>
              <a:srgbClr val="EC0016"/>
            </a:buClr>
          </a:pPr>
          <a:r>
            <a:rPr lang="en-US" sz="1000">
              <a:solidFill>
                <a:srgbClr val="000000"/>
              </a:solidFill>
              <a:latin typeface="+mn-lt"/>
            </a:rPr>
            <a:t>Rollen: Security/Cyber Engineer, Information Security Management Systems (ISMS) Manager </a:t>
          </a:r>
          <a:endParaRPr lang="de-DE" sz="1000">
            <a:latin typeface="+mn-lt"/>
          </a:endParaRPr>
        </a:p>
        <a:p>
          <a:pPr lvl="1">
            <a:buClr>
              <a:srgbClr val="EC0016"/>
            </a:buClr>
          </a:pPr>
          <a:endParaRPr lang="en-US" sz="1000">
            <a:solidFill>
              <a:srgbClr val="000000"/>
            </a:solidFill>
            <a:latin typeface="+mn-lt"/>
          </a:endParaRPr>
        </a:p>
        <a:p>
          <a:pPr algn="ctr">
            <a:spcBef>
              <a:spcPts val="0"/>
            </a:spcBef>
          </a:pPr>
          <a:endParaRPr lang="de-DE" sz="1100" b="1">
            <a:solidFill>
              <a:srgbClr val="000000"/>
            </a:solidFill>
            <a:latin typeface="+mn-lt"/>
          </a:endParaRPr>
        </a:p>
      </xdr:txBody>
    </xdr:sp>
    <xdr:clientData/>
  </xdr:twoCellAnchor>
  <xdr:twoCellAnchor>
    <xdr:from>
      <xdr:col>5</xdr:col>
      <xdr:colOff>399149</xdr:colOff>
      <xdr:row>9</xdr:row>
      <xdr:rowOff>98596</xdr:rowOff>
    </xdr:from>
    <xdr:to>
      <xdr:col>7</xdr:col>
      <xdr:colOff>525377</xdr:colOff>
      <xdr:row>16</xdr:row>
      <xdr:rowOff>171449</xdr:rowOff>
    </xdr:to>
    <xdr:sp macro="" textlink="">
      <xdr:nvSpPr>
        <xdr:cNvPr id="43" name="Down Arrow 47">
          <a:extLst>
            <a:ext uri="{FF2B5EF4-FFF2-40B4-BE49-F238E27FC236}">
              <a16:creationId xmlns:a16="http://schemas.microsoft.com/office/drawing/2014/main" id="{A7345462-4066-4BC1-9601-C77DF7EDE372}"/>
            </a:ext>
          </a:extLst>
        </xdr:cNvPr>
        <xdr:cNvSpPr txBox="1">
          <a:spLocks/>
        </xdr:cNvSpPr>
      </xdr:nvSpPr>
      <xdr:spPr>
        <a:xfrm>
          <a:off x="3094724" y="1987721"/>
          <a:ext cx="1361303" cy="1336503"/>
        </a:xfrm>
        <a:prstGeom prst="downArrow">
          <a:avLst>
            <a:gd name="adj1" fmla="val 100000"/>
            <a:gd name="adj2" fmla="val 15434"/>
          </a:avLst>
        </a:prstGeom>
        <a:solidFill>
          <a:schemeClr val="bg1"/>
        </a:solidFill>
        <a:ln w="6350">
          <a:solidFill>
            <a:srgbClr val="AFB4BB"/>
          </a:solidFill>
        </a:ln>
      </xdr:spPr>
      <xdr:txBody>
        <a:bodyPr vert="horz" wrap="square" lIns="42960" tIns="72000" rIns="42960" bIns="85920" rtlCol="0" anchor="t" anchorCtr="0">
          <a:no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Bef>
              <a:spcPts val="0"/>
            </a:spcBef>
          </a:pPr>
          <a:r>
            <a:rPr lang="de-DE" sz="1050" b="1">
              <a:solidFill>
                <a:srgbClr val="000000"/>
              </a:solidFill>
              <a:latin typeface="+mn-lt"/>
            </a:rPr>
            <a:t>Domain 3:</a:t>
          </a:r>
        </a:p>
        <a:p>
          <a:pPr algn="ctr">
            <a:spcBef>
              <a:spcPts val="0"/>
            </a:spcBef>
          </a:pPr>
          <a:r>
            <a:rPr lang="de-DE" sz="1050" b="1">
              <a:solidFill>
                <a:srgbClr val="000000"/>
              </a:solidFill>
              <a:latin typeface="+mn-lt"/>
            </a:rPr>
            <a:t>Data</a:t>
          </a:r>
        </a:p>
        <a:p>
          <a:pPr lvl="0">
            <a:buClr>
              <a:srgbClr val="EC0016"/>
            </a:buClr>
          </a:pPr>
          <a:r>
            <a:rPr lang="en-US" sz="1000">
              <a:solidFill>
                <a:srgbClr val="000000"/>
              </a:solidFill>
              <a:latin typeface="+mn-lt"/>
            </a:rPr>
            <a:t>Rollen: Data Architect, Data Engineer, Data Scientist, Data Analyst</a:t>
          </a:r>
        </a:p>
        <a:p>
          <a:pPr lvl="1">
            <a:buClr>
              <a:srgbClr val="EC0016"/>
            </a:buClr>
          </a:pPr>
          <a:endParaRPr lang="de-DE" sz="1000">
            <a:latin typeface="+mn-lt"/>
          </a:endParaRPr>
        </a:p>
        <a:p>
          <a:pPr lvl="1">
            <a:buClr>
              <a:srgbClr val="EC0016"/>
            </a:buClr>
          </a:pPr>
          <a:endParaRPr lang="en-US" sz="1000">
            <a:solidFill>
              <a:srgbClr val="000000"/>
            </a:solidFill>
            <a:latin typeface="+mn-lt"/>
          </a:endParaRPr>
        </a:p>
        <a:p>
          <a:pPr algn="ctr">
            <a:spcBef>
              <a:spcPts val="0"/>
            </a:spcBef>
          </a:pPr>
          <a:endParaRPr lang="de-DE" sz="1100" b="1">
            <a:solidFill>
              <a:srgbClr val="000000"/>
            </a:solidFill>
            <a:latin typeface="+mn-lt"/>
          </a:endParaRPr>
        </a:p>
      </xdr:txBody>
    </xdr:sp>
    <xdr:clientData/>
  </xdr:twoCellAnchor>
  <xdr:twoCellAnchor>
    <xdr:from>
      <xdr:col>3</xdr:col>
      <xdr:colOff>207348</xdr:colOff>
      <xdr:row>9</xdr:row>
      <xdr:rowOff>98596</xdr:rowOff>
    </xdr:from>
    <xdr:to>
      <xdr:col>5</xdr:col>
      <xdr:colOff>320504</xdr:colOff>
      <xdr:row>16</xdr:row>
      <xdr:rowOff>171449</xdr:rowOff>
    </xdr:to>
    <xdr:sp macro="" textlink="">
      <xdr:nvSpPr>
        <xdr:cNvPr id="44" name="Down Arrow 46">
          <a:extLst>
            <a:ext uri="{FF2B5EF4-FFF2-40B4-BE49-F238E27FC236}">
              <a16:creationId xmlns:a16="http://schemas.microsoft.com/office/drawing/2014/main" id="{CCCE1E53-8E0E-43B6-AE21-C22BE5DD2994}"/>
            </a:ext>
          </a:extLst>
        </xdr:cNvPr>
        <xdr:cNvSpPr txBox="1">
          <a:spLocks/>
        </xdr:cNvSpPr>
      </xdr:nvSpPr>
      <xdr:spPr>
        <a:xfrm>
          <a:off x="1664673" y="1987721"/>
          <a:ext cx="1348231" cy="1336503"/>
        </a:xfrm>
        <a:prstGeom prst="downArrow">
          <a:avLst>
            <a:gd name="adj1" fmla="val 100000"/>
            <a:gd name="adj2" fmla="val 15434"/>
          </a:avLst>
        </a:prstGeom>
        <a:solidFill>
          <a:schemeClr val="bg1"/>
        </a:solidFill>
        <a:ln w="6350">
          <a:solidFill>
            <a:srgbClr val="AFB4BB"/>
          </a:solidFill>
        </a:ln>
      </xdr:spPr>
      <xdr:txBody>
        <a:bodyPr vert="horz" wrap="square" lIns="0" tIns="72000" rIns="0" bIns="85920" rtlCol="0" anchor="t" anchorCtr="0">
          <a:no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Bef>
              <a:spcPts val="0"/>
            </a:spcBef>
          </a:pPr>
          <a:r>
            <a:rPr lang="de-DE" sz="1050" b="1">
              <a:solidFill>
                <a:srgbClr val="000000"/>
              </a:solidFill>
              <a:latin typeface="+mn-lt"/>
            </a:rPr>
            <a:t>Domain 2: </a:t>
          </a:r>
        </a:p>
        <a:p>
          <a:pPr algn="ctr">
            <a:spcBef>
              <a:spcPts val="0"/>
            </a:spcBef>
          </a:pPr>
          <a:r>
            <a:rPr lang="de-DE" sz="1050" b="1">
              <a:solidFill>
                <a:srgbClr val="000000"/>
              </a:solidFill>
              <a:latin typeface="+mn-lt"/>
            </a:rPr>
            <a:t>Operations</a:t>
          </a:r>
          <a:br>
            <a:rPr lang="de-DE" sz="1050" b="1">
              <a:solidFill>
                <a:srgbClr val="000000"/>
              </a:solidFill>
              <a:latin typeface="+mn-lt"/>
            </a:rPr>
          </a:br>
          <a:r>
            <a:rPr lang="en-US" sz="1000">
              <a:solidFill>
                <a:srgbClr val="000000"/>
              </a:solidFill>
              <a:latin typeface="+mn-lt"/>
            </a:rPr>
            <a:t>Rollen: </a:t>
          </a:r>
          <a:r>
            <a:rPr lang="de-DE" sz="1000">
              <a:latin typeface="+mn-lt"/>
            </a:rPr>
            <a:t>Infra/Cloud Engineer, Admin, DevOps</a:t>
          </a:r>
          <a:r>
            <a:rPr lang="de-DE" sz="1000" baseline="0">
              <a:latin typeface="+mn-lt"/>
            </a:rPr>
            <a:t> Engineer, Support Operator / Engineer</a:t>
          </a:r>
          <a:endParaRPr lang="de-DE" sz="1100" b="1">
            <a:solidFill>
              <a:srgbClr val="000000"/>
            </a:solidFill>
            <a:latin typeface="+mn-lt"/>
          </a:endParaRPr>
        </a:p>
      </xdr:txBody>
    </xdr:sp>
    <xdr:clientData/>
  </xdr:twoCellAnchor>
  <xdr:twoCellAnchor>
    <xdr:from>
      <xdr:col>1</xdr:col>
      <xdr:colOff>12700</xdr:colOff>
      <xdr:row>6</xdr:row>
      <xdr:rowOff>177801</xdr:rowOff>
    </xdr:from>
    <xdr:to>
      <xdr:col>3</xdr:col>
      <xdr:colOff>128703</xdr:colOff>
      <xdr:row>17</xdr:row>
      <xdr:rowOff>1</xdr:rowOff>
    </xdr:to>
    <xdr:sp macro="" textlink="">
      <xdr:nvSpPr>
        <xdr:cNvPr id="45" name="Down Arrow 45">
          <a:extLst>
            <a:ext uri="{FF2B5EF4-FFF2-40B4-BE49-F238E27FC236}">
              <a16:creationId xmlns:a16="http://schemas.microsoft.com/office/drawing/2014/main" id="{2E0103E0-9AC8-4A19-9ABC-7365334A095C}"/>
            </a:ext>
          </a:extLst>
        </xdr:cNvPr>
        <xdr:cNvSpPr txBox="1">
          <a:spLocks/>
        </xdr:cNvSpPr>
      </xdr:nvSpPr>
      <xdr:spPr>
        <a:xfrm>
          <a:off x="228600" y="1524001"/>
          <a:ext cx="1354253" cy="1809750"/>
        </a:xfrm>
        <a:prstGeom prst="downArrow">
          <a:avLst>
            <a:gd name="adj1" fmla="val 100000"/>
            <a:gd name="adj2" fmla="val 15434"/>
          </a:avLst>
        </a:prstGeom>
        <a:solidFill>
          <a:schemeClr val="bg1"/>
        </a:solidFill>
        <a:ln w="6350">
          <a:solidFill>
            <a:srgbClr val="AFB4BB"/>
          </a:solidFill>
        </a:ln>
      </xdr:spPr>
      <xdr:txBody>
        <a:bodyPr vert="horz" wrap="square" lIns="0" tIns="36000" rIns="0" bIns="85920" rtlCol="0" anchor="t" anchorCtr="0">
          <a:no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Bef>
              <a:spcPts val="0"/>
            </a:spcBef>
          </a:pPr>
          <a:r>
            <a:rPr lang="de-DE" sz="1050" b="1">
              <a:solidFill>
                <a:srgbClr val="000000"/>
              </a:solidFill>
              <a:latin typeface="+mn-lt"/>
            </a:rPr>
            <a:t>Domain 1: </a:t>
          </a:r>
        </a:p>
        <a:p>
          <a:pPr algn="ctr">
            <a:spcBef>
              <a:spcPts val="0"/>
            </a:spcBef>
          </a:pPr>
          <a:r>
            <a:rPr lang="de-DE" sz="1050" b="1">
              <a:solidFill>
                <a:srgbClr val="000000"/>
              </a:solidFill>
              <a:latin typeface="+mn-lt"/>
            </a:rPr>
            <a:t>Beratung</a:t>
          </a:r>
          <a:r>
            <a:rPr lang="de-DE" sz="1050" b="1" baseline="0">
              <a:solidFill>
                <a:srgbClr val="000000"/>
              </a:solidFill>
              <a:latin typeface="+mn-lt"/>
            </a:rPr>
            <a:t> und Entwicklung</a:t>
          </a:r>
          <a:endParaRPr lang="de-DE" sz="1050">
            <a:solidFill>
              <a:srgbClr val="000000"/>
            </a:solidFill>
            <a:latin typeface="+mn-lt"/>
          </a:endParaRPr>
        </a:p>
        <a:p>
          <a:pPr lvl="0">
            <a:buClr>
              <a:srgbClr val="EC0016"/>
            </a:buClr>
          </a:pPr>
          <a:r>
            <a:rPr lang="en-US" sz="1000">
              <a:solidFill>
                <a:srgbClr val="000000"/>
              </a:solidFill>
              <a:latin typeface="+mn-lt"/>
            </a:rPr>
            <a:t>Rollen: u.a. IT- Consultant, Business Analyst, Enterprise Architect, UX/Usability Designer, Developer, Quality-/Test-Engineer, Scrum Master, Product Owner, Projekt Manager</a:t>
          </a:r>
        </a:p>
      </xdr:txBody>
    </xdr:sp>
    <xdr:clientData/>
  </xdr:twoCellAnchor>
  <xdr:twoCellAnchor>
    <xdr:from>
      <xdr:col>1</xdr:col>
      <xdr:colOff>12700</xdr:colOff>
      <xdr:row>4</xdr:row>
      <xdr:rowOff>7391</xdr:rowOff>
    </xdr:from>
    <xdr:to>
      <xdr:col>9</xdr:col>
      <xdr:colOff>0</xdr:colOff>
      <xdr:row>5</xdr:row>
      <xdr:rowOff>177800</xdr:rowOff>
    </xdr:to>
    <xdr:sp macro="" textlink="">
      <xdr:nvSpPr>
        <xdr:cNvPr id="46" name="Rechteck 59">
          <a:extLst>
            <a:ext uri="{FF2B5EF4-FFF2-40B4-BE49-F238E27FC236}">
              <a16:creationId xmlns:a16="http://schemas.microsoft.com/office/drawing/2014/main" id="{7D70B915-05EE-4382-995A-FBEC845A7290}"/>
            </a:ext>
          </a:extLst>
        </xdr:cNvPr>
        <xdr:cNvSpPr/>
      </xdr:nvSpPr>
      <xdr:spPr>
        <a:xfrm>
          <a:off x="228600" y="991641"/>
          <a:ext cx="5648325" cy="351384"/>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1">
              <a:solidFill>
                <a:srgbClr val="000000"/>
              </a:solidFill>
              <a:latin typeface="DB Sans" panose="020B0502050202020204"/>
              <a:cs typeface="Arial" pitchFamily="34" charset="0"/>
            </a:rPr>
            <a:t>Los 2: „Personaldienstleister“ </a:t>
          </a:r>
        </a:p>
        <a:p>
          <a:pPr algn="ctr"/>
          <a:r>
            <a:rPr lang="de-DE" sz="1050">
              <a:solidFill>
                <a:srgbClr val="000000"/>
              </a:solidFill>
              <a:latin typeface="DB Sans" panose="020B0502050202020204"/>
              <a:cs typeface="Arial" pitchFamily="34" charset="0"/>
            </a:rPr>
            <a:t>bedienen </a:t>
          </a:r>
          <a:r>
            <a:rPr lang="de-DE" sz="1050" b="1" i="1">
              <a:solidFill>
                <a:srgbClr val="000000"/>
              </a:solidFill>
              <a:latin typeface="DB Sans" panose="020B0502050202020204"/>
              <a:cs typeface="Arial" pitchFamily="34" charset="0"/>
            </a:rPr>
            <a:t>alle Domains</a:t>
          </a:r>
          <a:r>
            <a:rPr lang="de-DE" sz="1050">
              <a:solidFill>
                <a:srgbClr val="000000"/>
              </a:solidFill>
              <a:latin typeface="DB Sans" panose="020B0502050202020204"/>
              <a:cs typeface="Arial" pitchFamily="34" charset="0"/>
            </a:rPr>
            <a:t>, jedoch primär skillorientierte Anfragen</a:t>
          </a:r>
        </a:p>
      </xdr:txBody>
    </xdr:sp>
    <xdr:clientData/>
  </xdr:twoCellAnchor>
  <xdr:twoCellAnchor>
    <xdr:from>
      <xdr:col>1</xdr:col>
      <xdr:colOff>0</xdr:colOff>
      <xdr:row>17</xdr:row>
      <xdr:rowOff>177381</xdr:rowOff>
    </xdr:from>
    <xdr:to>
      <xdr:col>3</xdr:col>
      <xdr:colOff>82500</xdr:colOff>
      <xdr:row>23</xdr:row>
      <xdr:rowOff>43314</xdr:rowOff>
    </xdr:to>
    <xdr:sp macro="" textlink="">
      <xdr:nvSpPr>
        <xdr:cNvPr id="47" name="Rechteck 64">
          <a:extLst>
            <a:ext uri="{FF2B5EF4-FFF2-40B4-BE49-F238E27FC236}">
              <a16:creationId xmlns:a16="http://schemas.microsoft.com/office/drawing/2014/main" id="{7B269467-97ED-4E2B-A3C8-772D93EE40B0}"/>
            </a:ext>
          </a:extLst>
        </xdr:cNvPr>
        <xdr:cNvSpPr/>
      </xdr:nvSpPr>
      <xdr:spPr>
        <a:xfrm>
          <a:off x="219075" y="3514306"/>
          <a:ext cx="1323925" cy="951783"/>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050" b="1">
              <a:solidFill>
                <a:srgbClr val="000000"/>
              </a:solidFill>
              <a:latin typeface="+mn-lt"/>
              <a:cs typeface="Arial" pitchFamily="34" charset="0"/>
            </a:rPr>
            <a:t>Los 3: „Beratungs- und Entwicklungs-Spezialist“</a:t>
          </a:r>
          <a:endParaRPr lang="de-DE" sz="1000" b="0">
            <a:solidFill>
              <a:srgbClr val="000000"/>
            </a:solidFill>
            <a:latin typeface="+mn-lt"/>
            <a:cs typeface="Arial" pitchFamily="34" charset="0"/>
          </a:endParaRPr>
        </a:p>
        <a:p>
          <a:pPr algn="ctr"/>
          <a:r>
            <a:rPr lang="de-DE" sz="1000">
              <a:solidFill>
                <a:srgbClr val="000000"/>
              </a:solidFill>
              <a:latin typeface="+mn-lt"/>
              <a:cs typeface="Arial" pitchFamily="34" charset="0"/>
            </a:rPr>
            <a:t>bedient alle Anfragevarianten </a:t>
          </a:r>
          <a:r>
            <a:rPr lang="de-DE" sz="1000" b="1">
              <a:solidFill>
                <a:srgbClr val="000000"/>
              </a:solidFill>
              <a:latin typeface="+mn-lt"/>
              <a:cs typeface="Arial" pitchFamily="34" charset="0"/>
            </a:rPr>
            <a:t>in der Domain</a:t>
          </a:r>
          <a:endParaRPr lang="de-DE" sz="1050" b="1">
            <a:solidFill>
              <a:srgbClr val="000000"/>
            </a:solidFill>
            <a:latin typeface="+mn-lt"/>
            <a:cs typeface="Arial" pitchFamily="34" charset="0"/>
          </a:endParaRPr>
        </a:p>
      </xdr:txBody>
    </xdr:sp>
    <xdr:clientData/>
  </xdr:twoCellAnchor>
  <xdr:twoCellAnchor>
    <xdr:from>
      <xdr:col>3</xdr:col>
      <xdr:colOff>196353</xdr:colOff>
      <xdr:row>17</xdr:row>
      <xdr:rowOff>177381</xdr:rowOff>
    </xdr:from>
    <xdr:to>
      <xdr:col>5</xdr:col>
      <xdr:colOff>278853</xdr:colOff>
      <xdr:row>23</xdr:row>
      <xdr:rowOff>43314</xdr:rowOff>
    </xdr:to>
    <xdr:sp macro="" textlink="">
      <xdr:nvSpPr>
        <xdr:cNvPr id="48" name="Rechteck 65">
          <a:extLst>
            <a:ext uri="{FF2B5EF4-FFF2-40B4-BE49-F238E27FC236}">
              <a16:creationId xmlns:a16="http://schemas.microsoft.com/office/drawing/2014/main" id="{8502C51F-B9FC-4722-B102-13AB9484DE60}"/>
            </a:ext>
          </a:extLst>
        </xdr:cNvPr>
        <xdr:cNvSpPr/>
      </xdr:nvSpPr>
      <xdr:spPr>
        <a:xfrm>
          <a:off x="1656853" y="3514306"/>
          <a:ext cx="1314400" cy="951783"/>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050" b="1">
              <a:solidFill>
                <a:srgbClr val="000000"/>
              </a:solidFill>
              <a:latin typeface="+mn-lt"/>
              <a:cs typeface="Arial" pitchFamily="34" charset="0"/>
            </a:rPr>
            <a:t>Los 4:</a:t>
          </a:r>
          <a:r>
            <a:rPr lang="de-DE" sz="1050" b="1" baseline="0">
              <a:solidFill>
                <a:srgbClr val="000000"/>
              </a:solidFill>
              <a:latin typeface="+mn-lt"/>
              <a:cs typeface="Arial" pitchFamily="34" charset="0"/>
            </a:rPr>
            <a:t> </a:t>
          </a:r>
          <a:r>
            <a:rPr lang="de-DE" sz="1050" b="1">
              <a:solidFill>
                <a:srgbClr val="000000"/>
              </a:solidFill>
              <a:latin typeface="+mn-lt"/>
              <a:cs typeface="Arial" pitchFamily="34" charset="0"/>
            </a:rPr>
            <a:t>„Operations-Spezialist"</a:t>
          </a:r>
        </a:p>
        <a:p>
          <a:pPr algn="ctr"/>
          <a:r>
            <a:rPr lang="de-DE" sz="1050" b="0">
              <a:solidFill>
                <a:srgbClr val="000000"/>
              </a:solidFill>
              <a:latin typeface="+mn-lt"/>
              <a:cs typeface="Arial" pitchFamily="34" charset="0"/>
            </a:rPr>
            <a:t>b</a:t>
          </a:r>
          <a:r>
            <a:rPr lang="de-DE" sz="1000" b="0">
              <a:solidFill>
                <a:srgbClr val="000000"/>
              </a:solidFill>
              <a:latin typeface="+mn-lt"/>
              <a:cs typeface="Arial" pitchFamily="34" charset="0"/>
            </a:rPr>
            <a:t>edie</a:t>
          </a:r>
          <a:r>
            <a:rPr lang="de-DE" sz="1000">
              <a:solidFill>
                <a:srgbClr val="000000"/>
              </a:solidFill>
              <a:latin typeface="+mn-lt"/>
              <a:cs typeface="Arial" pitchFamily="34" charset="0"/>
            </a:rPr>
            <a:t>nt alle Anfrage-varianten </a:t>
          </a:r>
          <a:r>
            <a:rPr lang="de-DE" sz="1000" b="1">
              <a:solidFill>
                <a:srgbClr val="000000"/>
              </a:solidFill>
              <a:latin typeface="+mn-lt"/>
              <a:cs typeface="Arial" pitchFamily="34" charset="0"/>
            </a:rPr>
            <a:t>in der Domain</a:t>
          </a:r>
          <a:endParaRPr lang="de-DE" sz="1050" b="1">
            <a:solidFill>
              <a:srgbClr val="000000"/>
            </a:solidFill>
            <a:latin typeface="+mn-lt"/>
            <a:cs typeface="Arial" pitchFamily="34" charset="0"/>
          </a:endParaRPr>
        </a:p>
      </xdr:txBody>
    </xdr:sp>
    <xdr:clientData/>
  </xdr:twoCellAnchor>
  <xdr:twoCellAnchor>
    <xdr:from>
      <xdr:col>5</xdr:col>
      <xdr:colOff>392706</xdr:colOff>
      <xdr:row>17</xdr:row>
      <xdr:rowOff>177381</xdr:rowOff>
    </xdr:from>
    <xdr:to>
      <xdr:col>7</xdr:col>
      <xdr:colOff>475206</xdr:colOff>
      <xdr:row>23</xdr:row>
      <xdr:rowOff>43314</xdr:rowOff>
    </xdr:to>
    <xdr:sp macro="" textlink="">
      <xdr:nvSpPr>
        <xdr:cNvPr id="49" name="Rechteck 66">
          <a:extLst>
            <a:ext uri="{FF2B5EF4-FFF2-40B4-BE49-F238E27FC236}">
              <a16:creationId xmlns:a16="http://schemas.microsoft.com/office/drawing/2014/main" id="{0683B804-F7D0-4BA9-A66F-9C3B5ACD6E45}"/>
            </a:ext>
          </a:extLst>
        </xdr:cNvPr>
        <xdr:cNvSpPr/>
      </xdr:nvSpPr>
      <xdr:spPr>
        <a:xfrm>
          <a:off x="3085106" y="3514306"/>
          <a:ext cx="1323925" cy="951783"/>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050" b="1">
              <a:solidFill>
                <a:srgbClr val="000000"/>
              </a:solidFill>
              <a:latin typeface="+mn-lt"/>
              <a:cs typeface="Arial" pitchFamily="34" charset="0"/>
            </a:rPr>
            <a:t>Los 5: „Data- Spezialist“ </a:t>
          </a:r>
        </a:p>
        <a:p>
          <a:pPr algn="ctr"/>
          <a:r>
            <a:rPr lang="de-DE" sz="1000">
              <a:solidFill>
                <a:srgbClr val="000000"/>
              </a:solidFill>
              <a:latin typeface="+mn-lt"/>
              <a:cs typeface="Arial" pitchFamily="34" charset="0"/>
            </a:rPr>
            <a:t>bedient alle Anfragevarianten </a:t>
          </a:r>
          <a:r>
            <a:rPr lang="de-DE" sz="1000" b="1">
              <a:solidFill>
                <a:srgbClr val="000000"/>
              </a:solidFill>
              <a:latin typeface="+mn-lt"/>
              <a:cs typeface="Arial" pitchFamily="34" charset="0"/>
            </a:rPr>
            <a:t>in der Domain</a:t>
          </a:r>
        </a:p>
      </xdr:txBody>
    </xdr:sp>
    <xdr:clientData/>
  </xdr:twoCellAnchor>
  <xdr:twoCellAnchor>
    <xdr:from>
      <xdr:col>7</xdr:col>
      <xdr:colOff>589058</xdr:colOff>
      <xdr:row>17</xdr:row>
      <xdr:rowOff>177381</xdr:rowOff>
    </xdr:from>
    <xdr:to>
      <xdr:col>8</xdr:col>
      <xdr:colOff>985883</xdr:colOff>
      <xdr:row>23</xdr:row>
      <xdr:rowOff>43314</xdr:rowOff>
    </xdr:to>
    <xdr:sp macro="" textlink="">
      <xdr:nvSpPr>
        <xdr:cNvPr id="50" name="Rechteck 67">
          <a:extLst>
            <a:ext uri="{FF2B5EF4-FFF2-40B4-BE49-F238E27FC236}">
              <a16:creationId xmlns:a16="http://schemas.microsoft.com/office/drawing/2014/main" id="{DF4A3ED6-9872-4430-9C22-105E902C5F5F}"/>
            </a:ext>
          </a:extLst>
        </xdr:cNvPr>
        <xdr:cNvSpPr/>
      </xdr:nvSpPr>
      <xdr:spPr>
        <a:xfrm>
          <a:off x="4522883" y="3514306"/>
          <a:ext cx="1298525" cy="951783"/>
        </a:xfrm>
        <a:prstGeom prst="rect">
          <a:avLst/>
        </a:prstGeom>
        <a:solidFill>
          <a:srgbClr val="F0F3F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050" b="1">
              <a:solidFill>
                <a:srgbClr val="000000"/>
              </a:solidFill>
              <a:latin typeface="+mn-lt"/>
              <a:cs typeface="Arial" pitchFamily="34" charset="0"/>
            </a:rPr>
            <a:t>Los 6: „Security- Spezialist"</a:t>
          </a:r>
        </a:p>
        <a:p>
          <a:pPr algn="ctr"/>
          <a:r>
            <a:rPr lang="de-DE" sz="1000">
              <a:solidFill>
                <a:srgbClr val="000000"/>
              </a:solidFill>
              <a:latin typeface="+mn-lt"/>
              <a:cs typeface="Arial" pitchFamily="34" charset="0"/>
            </a:rPr>
            <a:t>bedient alle Anfragevarianten </a:t>
          </a:r>
          <a:r>
            <a:rPr lang="de-DE" sz="1000" b="1">
              <a:solidFill>
                <a:srgbClr val="000000"/>
              </a:solidFill>
              <a:latin typeface="+mn-lt"/>
              <a:cs typeface="Arial" pitchFamily="34" charset="0"/>
            </a:rPr>
            <a:t>in der Domain</a:t>
          </a:r>
          <a:endParaRPr lang="de-DE" sz="1050" b="1">
            <a:solidFill>
              <a:srgbClr val="000000"/>
            </a:solidFill>
            <a:latin typeface="+mn-lt"/>
            <a:cs typeface="Arial" pitchFamily="34" charset="0"/>
          </a:endParaRPr>
        </a:p>
      </xdr:txBody>
    </xdr:sp>
    <xdr:clientData/>
  </xdr:twoCellAnchor>
  <xdr:twoCellAnchor>
    <xdr:from>
      <xdr:col>3</xdr:col>
      <xdr:colOff>203200</xdr:colOff>
      <xdr:row>7</xdr:row>
      <xdr:rowOff>1041</xdr:rowOff>
    </xdr:from>
    <xdr:to>
      <xdr:col>9</xdr:col>
      <xdr:colOff>6350</xdr:colOff>
      <xdr:row>9</xdr:row>
      <xdr:rowOff>0</xdr:rowOff>
    </xdr:to>
    <xdr:sp macro="" textlink="">
      <xdr:nvSpPr>
        <xdr:cNvPr id="51" name="Rechteck 59">
          <a:extLst>
            <a:ext uri="{FF2B5EF4-FFF2-40B4-BE49-F238E27FC236}">
              <a16:creationId xmlns:a16="http://schemas.microsoft.com/office/drawing/2014/main" id="{06B2A1D3-06F3-4C83-B46C-DEE85246702F}"/>
            </a:ext>
          </a:extLst>
        </xdr:cNvPr>
        <xdr:cNvSpPr/>
      </xdr:nvSpPr>
      <xdr:spPr>
        <a:xfrm>
          <a:off x="1657350" y="1525041"/>
          <a:ext cx="4229100" cy="360909"/>
        </a:xfrm>
        <a:prstGeom prst="rect">
          <a:avLst/>
        </a:prstGeom>
        <a:solidFill>
          <a:schemeClr val="bg1"/>
        </a:solidFill>
        <a:ln w="6350" cap="flat" cmpd="sng" algn="ctr">
          <a:solidFill>
            <a:schemeClr val="bg1">
              <a:lumMod val="65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050" b="0" i="1">
              <a:solidFill>
                <a:srgbClr val="000000"/>
              </a:solidFill>
              <a:latin typeface="+mn-lt"/>
              <a:cs typeface="Arial" pitchFamily="34" charset="0"/>
            </a:rPr>
            <a:t>Beratung und Projektleitung nach Überwiegenheitsprinzip </a:t>
          </a:r>
        </a:p>
        <a:p>
          <a:pPr algn="ctr"/>
          <a:r>
            <a:rPr lang="de-DE" sz="1050" b="0" i="1">
              <a:solidFill>
                <a:srgbClr val="000000"/>
              </a:solidFill>
              <a:latin typeface="+mn-lt"/>
              <a:cs typeface="Arial" pitchFamily="34" charset="0"/>
            </a:rPr>
            <a:t>in der jeweiligen Domain - ansonsten</a:t>
          </a:r>
          <a:r>
            <a:rPr lang="de-DE" sz="1050" b="0" i="1" baseline="0">
              <a:solidFill>
                <a:srgbClr val="000000"/>
              </a:solidFill>
              <a:latin typeface="+mn-lt"/>
              <a:cs typeface="Arial" pitchFamily="34" charset="0"/>
            </a:rPr>
            <a:t> Domain 1</a:t>
          </a:r>
          <a:endParaRPr lang="de-DE" sz="1050" b="0" i="1">
            <a:solidFill>
              <a:srgbClr val="000000"/>
            </a:solidFill>
            <a:latin typeface="+mn-lt"/>
            <a:cs typeface="Arial" pitchFamily="34" charset="0"/>
          </a:endParaRPr>
        </a:p>
      </xdr:txBody>
    </xdr:sp>
    <xdr:clientData/>
  </xdr:twoCellAnchor>
  <xdr:twoCellAnchor>
    <xdr:from>
      <xdr:col>8</xdr:col>
      <xdr:colOff>266700</xdr:colOff>
      <xdr:row>9</xdr:row>
      <xdr:rowOff>19050</xdr:rowOff>
    </xdr:from>
    <xdr:to>
      <xdr:col>8</xdr:col>
      <xdr:colOff>488950</xdr:colOff>
      <xdr:row>9</xdr:row>
      <xdr:rowOff>88900</xdr:rowOff>
    </xdr:to>
    <xdr:sp macro="" textlink="">
      <xdr:nvSpPr>
        <xdr:cNvPr id="52" name="Isosceles Triangle 12">
          <a:extLst>
            <a:ext uri="{FF2B5EF4-FFF2-40B4-BE49-F238E27FC236}">
              <a16:creationId xmlns:a16="http://schemas.microsoft.com/office/drawing/2014/main" id="{FC98EA3E-5011-49C4-80DF-D70DBFBA5112}"/>
            </a:ext>
          </a:extLst>
        </xdr:cNvPr>
        <xdr:cNvSpPr/>
      </xdr:nvSpPr>
      <xdr:spPr>
        <a:xfrm rot="10800000">
          <a:off x="5105400" y="1905000"/>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368300</xdr:colOff>
      <xdr:row>9</xdr:row>
      <xdr:rowOff>25400</xdr:rowOff>
    </xdr:from>
    <xdr:to>
      <xdr:col>6</xdr:col>
      <xdr:colOff>590550</xdr:colOff>
      <xdr:row>9</xdr:row>
      <xdr:rowOff>95250</xdr:rowOff>
    </xdr:to>
    <xdr:sp macro="" textlink="">
      <xdr:nvSpPr>
        <xdr:cNvPr id="53" name="Isosceles Triangle 13">
          <a:extLst>
            <a:ext uri="{FF2B5EF4-FFF2-40B4-BE49-F238E27FC236}">
              <a16:creationId xmlns:a16="http://schemas.microsoft.com/office/drawing/2014/main" id="{7268400F-F1AD-4D1E-97DE-D686718A1264}"/>
            </a:ext>
          </a:extLst>
        </xdr:cNvPr>
        <xdr:cNvSpPr/>
      </xdr:nvSpPr>
      <xdr:spPr>
        <a:xfrm rot="10800000">
          <a:off x="3686175" y="1914525"/>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xdr:col>
      <xdr:colOff>139700</xdr:colOff>
      <xdr:row>9</xdr:row>
      <xdr:rowOff>19050</xdr:rowOff>
    </xdr:from>
    <xdr:to>
      <xdr:col>4</xdr:col>
      <xdr:colOff>361950</xdr:colOff>
      <xdr:row>9</xdr:row>
      <xdr:rowOff>88900</xdr:rowOff>
    </xdr:to>
    <xdr:sp macro="" textlink="">
      <xdr:nvSpPr>
        <xdr:cNvPr id="54" name="Isosceles Triangle 14">
          <a:extLst>
            <a:ext uri="{FF2B5EF4-FFF2-40B4-BE49-F238E27FC236}">
              <a16:creationId xmlns:a16="http://schemas.microsoft.com/office/drawing/2014/main" id="{D8F99C1E-5E0C-45DC-888B-BF38CB57EFB9}"/>
            </a:ext>
          </a:extLst>
        </xdr:cNvPr>
        <xdr:cNvSpPr/>
      </xdr:nvSpPr>
      <xdr:spPr>
        <a:xfrm rot="10800000">
          <a:off x="2219325" y="1905000"/>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9</xdr:col>
      <xdr:colOff>215900</xdr:colOff>
      <xdr:row>1</xdr:row>
      <xdr:rowOff>38100</xdr:rowOff>
    </xdr:from>
    <xdr:to>
      <xdr:col>19</xdr:col>
      <xdr:colOff>0</xdr:colOff>
      <xdr:row>3</xdr:row>
      <xdr:rowOff>12700</xdr:rowOff>
    </xdr:to>
    <xdr:sp macro="" textlink="">
      <xdr:nvSpPr>
        <xdr:cNvPr id="55" name="Rechteck 36">
          <a:extLst>
            <a:ext uri="{FF2B5EF4-FFF2-40B4-BE49-F238E27FC236}">
              <a16:creationId xmlns:a16="http://schemas.microsoft.com/office/drawing/2014/main" id="{B5AAD44A-6DDD-46AB-B1BE-97BAB044871E}"/>
            </a:ext>
          </a:extLst>
        </xdr:cNvPr>
        <xdr:cNvSpPr/>
      </xdr:nvSpPr>
      <xdr:spPr>
        <a:xfrm>
          <a:off x="6096000" y="428625"/>
          <a:ext cx="5200650" cy="381000"/>
        </a:xfrm>
        <a:prstGeom prst="rect">
          <a:avLst/>
        </a:prstGeom>
        <a:solidFill>
          <a:schemeClr val="accent2"/>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200" b="0">
              <a:solidFill>
                <a:schemeClr val="bg1"/>
              </a:solidFill>
              <a:latin typeface="+mn-lt"/>
              <a:cs typeface="Arial" pitchFamily="34" charset="0"/>
            </a:rPr>
            <a:t>Ausschlusskriterien, Bewertungskriterien Los 1 (inkludieren</a:t>
          </a:r>
          <a:r>
            <a:rPr lang="de-DE" sz="1200" b="0" baseline="0">
              <a:solidFill>
                <a:schemeClr val="bg1"/>
              </a:solidFill>
              <a:latin typeface="+mn-lt"/>
              <a:cs typeface="Arial" pitchFamily="34" charset="0"/>
            </a:rPr>
            <a:t> alle Bewertungskriterien </a:t>
          </a:r>
          <a:r>
            <a:rPr lang="de-DE" sz="1200" b="0">
              <a:solidFill>
                <a:schemeClr val="bg1"/>
              </a:solidFill>
              <a:latin typeface="+mn-lt"/>
              <a:cs typeface="Arial" pitchFamily="34" charset="0"/>
            </a:rPr>
            <a:t>der </a:t>
          </a:r>
          <a:r>
            <a:rPr lang="de-DE" sz="1200" b="0" baseline="0">
              <a:solidFill>
                <a:schemeClr val="bg1"/>
              </a:solidFill>
              <a:latin typeface="+mn-lt"/>
              <a:cs typeface="Arial" pitchFamily="34" charset="0"/>
            </a:rPr>
            <a:t>Lose 3 bis 6)</a:t>
          </a:r>
          <a:endParaRPr lang="de-DE" sz="1200" b="0">
            <a:solidFill>
              <a:schemeClr val="bg1"/>
            </a:solidFill>
            <a:latin typeface="+mn-lt"/>
            <a:cs typeface="Arial" pitchFamily="34" charset="0"/>
          </a:endParaRPr>
        </a:p>
      </xdr:txBody>
    </xdr:sp>
    <xdr:clientData/>
  </xdr:twoCellAnchor>
  <xdr:twoCellAnchor>
    <xdr:from>
      <xdr:col>9</xdr:col>
      <xdr:colOff>88900</xdr:colOff>
      <xdr:row>1</xdr:row>
      <xdr:rowOff>95250</xdr:rowOff>
    </xdr:from>
    <xdr:to>
      <xdr:col>9</xdr:col>
      <xdr:colOff>158750</xdr:colOff>
      <xdr:row>2</xdr:row>
      <xdr:rowOff>133350</xdr:rowOff>
    </xdr:to>
    <xdr:sp macro="" textlink="">
      <xdr:nvSpPr>
        <xdr:cNvPr id="56" name="Isosceles Triangle 17">
          <a:extLst>
            <a:ext uri="{FF2B5EF4-FFF2-40B4-BE49-F238E27FC236}">
              <a16:creationId xmlns:a16="http://schemas.microsoft.com/office/drawing/2014/main" id="{4DB9A672-C616-40F1-89C7-2DBB380104FF}"/>
            </a:ext>
          </a:extLst>
        </xdr:cNvPr>
        <xdr:cNvSpPr/>
      </xdr:nvSpPr>
      <xdr:spPr>
        <a:xfrm rot="5400000">
          <a:off x="5867400" y="581025"/>
          <a:ext cx="266700" cy="76200"/>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10</xdr:col>
      <xdr:colOff>0</xdr:colOff>
      <xdr:row>3</xdr:row>
      <xdr:rowOff>174243</xdr:rowOff>
    </xdr:from>
    <xdr:to>
      <xdr:col>19</xdr:col>
      <xdr:colOff>31750</xdr:colOff>
      <xdr:row>6</xdr:row>
      <xdr:rowOff>6350</xdr:rowOff>
    </xdr:to>
    <xdr:sp macro="" textlink="">
      <xdr:nvSpPr>
        <xdr:cNvPr id="57" name="Rechteck 36">
          <a:extLst>
            <a:ext uri="{FF2B5EF4-FFF2-40B4-BE49-F238E27FC236}">
              <a16:creationId xmlns:a16="http://schemas.microsoft.com/office/drawing/2014/main" id="{8B983B3A-F4BD-4E07-A0D9-4F644E51AEA3}"/>
            </a:ext>
          </a:extLst>
        </xdr:cNvPr>
        <xdr:cNvSpPr/>
      </xdr:nvSpPr>
      <xdr:spPr>
        <a:xfrm>
          <a:off x="6096000" y="974343"/>
          <a:ext cx="5229225" cy="378207"/>
        </a:xfrm>
        <a:prstGeom prst="rect">
          <a:avLst/>
        </a:prstGeom>
        <a:solidFill>
          <a:schemeClr val="accent4"/>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200" b="0" kern="1200">
              <a:solidFill>
                <a:schemeClr val="lt1"/>
              </a:solidFill>
              <a:effectLst/>
              <a:latin typeface="+mn-lt"/>
              <a:ea typeface="+mn-ea"/>
              <a:cs typeface="+mn-cs"/>
            </a:rPr>
            <a:t>Ausschlusskriterien</a:t>
          </a:r>
          <a:r>
            <a:rPr lang="de-DE" sz="1200" b="0">
              <a:solidFill>
                <a:schemeClr val="bg1"/>
              </a:solidFill>
              <a:latin typeface="+mn-lt"/>
              <a:cs typeface="Arial" pitchFamily="34" charset="0"/>
            </a:rPr>
            <a:t>, Bewertungskriterien Los 2 </a:t>
          </a:r>
        </a:p>
      </xdr:txBody>
    </xdr:sp>
    <xdr:clientData/>
  </xdr:twoCellAnchor>
  <xdr:twoCellAnchor>
    <xdr:from>
      <xdr:col>1</xdr:col>
      <xdr:colOff>0</xdr:colOff>
      <xdr:row>24</xdr:row>
      <xdr:rowOff>53593</xdr:rowOff>
    </xdr:from>
    <xdr:to>
      <xdr:col>3</xdr:col>
      <xdr:colOff>82550</xdr:colOff>
      <xdr:row>29</xdr:row>
      <xdr:rowOff>109093</xdr:rowOff>
    </xdr:to>
    <xdr:sp macro="" textlink="">
      <xdr:nvSpPr>
        <xdr:cNvPr id="58" name="Rechteck 36">
          <a:extLst>
            <a:ext uri="{FF2B5EF4-FFF2-40B4-BE49-F238E27FC236}">
              <a16:creationId xmlns:a16="http://schemas.microsoft.com/office/drawing/2014/main" id="{0565E2B3-6DDD-402C-A471-51D527723DE0}"/>
            </a:ext>
          </a:extLst>
        </xdr:cNvPr>
        <xdr:cNvSpPr/>
      </xdr:nvSpPr>
      <xdr:spPr>
        <a:xfrm>
          <a:off x="219075" y="4650993"/>
          <a:ext cx="1323975" cy="960375"/>
        </a:xfrm>
        <a:prstGeom prst="rect">
          <a:avLst/>
        </a:prstGeom>
        <a:solidFill>
          <a:schemeClr val="accent3"/>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0" kern="1200">
              <a:solidFill>
                <a:schemeClr val="lt1"/>
              </a:solidFill>
              <a:effectLst/>
              <a:latin typeface="+mn-lt"/>
              <a:ea typeface="+mn-ea"/>
              <a:cs typeface="+mn-cs"/>
            </a:rPr>
            <a:t>Ausschlusskriterien</a:t>
          </a:r>
          <a:r>
            <a:rPr lang="de-DE" sz="1100" b="0">
              <a:solidFill>
                <a:schemeClr val="bg1"/>
              </a:solidFill>
              <a:latin typeface="+mn-lt"/>
              <a:cs typeface="Arial" pitchFamily="34" charset="0"/>
            </a:rPr>
            <a:t>, Bewertungskriterien Los 3 </a:t>
          </a:r>
        </a:p>
      </xdr:txBody>
    </xdr:sp>
    <xdr:clientData/>
  </xdr:twoCellAnchor>
  <xdr:twoCellAnchor>
    <xdr:from>
      <xdr:col>1</xdr:col>
      <xdr:colOff>530226</xdr:colOff>
      <xdr:row>23</xdr:row>
      <xdr:rowOff>101601</xdr:rowOff>
    </xdr:from>
    <xdr:to>
      <xdr:col>2</xdr:col>
      <xdr:colOff>142876</xdr:colOff>
      <xdr:row>23</xdr:row>
      <xdr:rowOff>171451</xdr:rowOff>
    </xdr:to>
    <xdr:sp macro="" textlink="">
      <xdr:nvSpPr>
        <xdr:cNvPr id="59" name="Isosceles Triangle 20">
          <a:extLst>
            <a:ext uri="{FF2B5EF4-FFF2-40B4-BE49-F238E27FC236}">
              <a16:creationId xmlns:a16="http://schemas.microsoft.com/office/drawing/2014/main" id="{B4506B18-8239-4682-B9A1-D1609D00416B}"/>
            </a:ext>
          </a:extLst>
        </xdr:cNvPr>
        <xdr:cNvSpPr/>
      </xdr:nvSpPr>
      <xdr:spPr>
        <a:xfrm rot="10800000">
          <a:off x="749301" y="4524376"/>
          <a:ext cx="228600"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xdr:col>
      <xdr:colOff>120683</xdr:colOff>
      <xdr:row>23</xdr:row>
      <xdr:rowOff>101601</xdr:rowOff>
    </xdr:from>
    <xdr:to>
      <xdr:col>4</xdr:col>
      <xdr:colOff>342933</xdr:colOff>
      <xdr:row>23</xdr:row>
      <xdr:rowOff>171451</xdr:rowOff>
    </xdr:to>
    <xdr:sp macro="" textlink="">
      <xdr:nvSpPr>
        <xdr:cNvPr id="60" name="Isosceles Triangle 21">
          <a:extLst>
            <a:ext uri="{FF2B5EF4-FFF2-40B4-BE49-F238E27FC236}">
              <a16:creationId xmlns:a16="http://schemas.microsoft.com/office/drawing/2014/main" id="{CDFC217E-6AEA-47B5-9FB0-8674530F6D71}"/>
            </a:ext>
          </a:extLst>
        </xdr:cNvPr>
        <xdr:cNvSpPr/>
      </xdr:nvSpPr>
      <xdr:spPr>
        <a:xfrm rot="10800000">
          <a:off x="2200308" y="4524376"/>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320740</xdr:colOff>
      <xdr:row>23</xdr:row>
      <xdr:rowOff>101601</xdr:rowOff>
    </xdr:from>
    <xdr:to>
      <xdr:col>6</xdr:col>
      <xdr:colOff>542990</xdr:colOff>
      <xdr:row>23</xdr:row>
      <xdr:rowOff>171451</xdr:rowOff>
    </xdr:to>
    <xdr:sp macro="" textlink="">
      <xdr:nvSpPr>
        <xdr:cNvPr id="61" name="Isosceles Triangle 22">
          <a:extLst>
            <a:ext uri="{FF2B5EF4-FFF2-40B4-BE49-F238E27FC236}">
              <a16:creationId xmlns:a16="http://schemas.microsoft.com/office/drawing/2014/main" id="{E23DD8D2-78EF-42EF-BF83-EF5CD72AF810}"/>
            </a:ext>
          </a:extLst>
        </xdr:cNvPr>
        <xdr:cNvSpPr/>
      </xdr:nvSpPr>
      <xdr:spPr>
        <a:xfrm rot="10800000">
          <a:off x="3635440" y="4524376"/>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8</xdr:col>
      <xdr:colOff>244571</xdr:colOff>
      <xdr:row>23</xdr:row>
      <xdr:rowOff>101600</xdr:rowOff>
    </xdr:from>
    <xdr:to>
      <xdr:col>8</xdr:col>
      <xdr:colOff>466821</xdr:colOff>
      <xdr:row>23</xdr:row>
      <xdr:rowOff>171450</xdr:rowOff>
    </xdr:to>
    <xdr:sp macro="" textlink="">
      <xdr:nvSpPr>
        <xdr:cNvPr id="62" name="Isosceles Triangle 23">
          <a:extLst>
            <a:ext uri="{FF2B5EF4-FFF2-40B4-BE49-F238E27FC236}">
              <a16:creationId xmlns:a16="http://schemas.microsoft.com/office/drawing/2014/main" id="{B1B98976-F389-4133-8C59-58FB9D0453A9}"/>
            </a:ext>
          </a:extLst>
        </xdr:cNvPr>
        <xdr:cNvSpPr/>
      </xdr:nvSpPr>
      <xdr:spPr>
        <a:xfrm rot="10800000">
          <a:off x="5083271" y="4524375"/>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9</xdr:col>
      <xdr:colOff>82550</xdr:colOff>
      <xdr:row>4</xdr:row>
      <xdr:rowOff>63500</xdr:rowOff>
    </xdr:from>
    <xdr:to>
      <xdr:col>9</xdr:col>
      <xdr:colOff>152400</xdr:colOff>
      <xdr:row>5</xdr:row>
      <xdr:rowOff>101600</xdr:rowOff>
    </xdr:to>
    <xdr:sp macro="" textlink="">
      <xdr:nvSpPr>
        <xdr:cNvPr id="63" name="Isosceles Triangle 24">
          <a:extLst>
            <a:ext uri="{FF2B5EF4-FFF2-40B4-BE49-F238E27FC236}">
              <a16:creationId xmlns:a16="http://schemas.microsoft.com/office/drawing/2014/main" id="{B2399E89-6E62-4B6D-871C-D3DAB85F809B}"/>
            </a:ext>
          </a:extLst>
        </xdr:cNvPr>
        <xdr:cNvSpPr/>
      </xdr:nvSpPr>
      <xdr:spPr>
        <a:xfrm rot="5400000">
          <a:off x="5886450" y="1123950"/>
          <a:ext cx="219075" cy="66675"/>
        </a:xfrm>
        <a:prstGeom prst="triangle">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187886</xdr:colOff>
      <xdr:row>24</xdr:row>
      <xdr:rowOff>53593</xdr:rowOff>
    </xdr:from>
    <xdr:to>
      <xdr:col>5</xdr:col>
      <xdr:colOff>283136</xdr:colOff>
      <xdr:row>29</xdr:row>
      <xdr:rowOff>109093</xdr:rowOff>
    </xdr:to>
    <xdr:sp macro="" textlink="">
      <xdr:nvSpPr>
        <xdr:cNvPr id="64" name="Rechteck 36">
          <a:extLst>
            <a:ext uri="{FF2B5EF4-FFF2-40B4-BE49-F238E27FC236}">
              <a16:creationId xmlns:a16="http://schemas.microsoft.com/office/drawing/2014/main" id="{4063AAAA-5D78-4FC9-AD99-1BB3EF61666B}"/>
            </a:ext>
          </a:extLst>
        </xdr:cNvPr>
        <xdr:cNvSpPr/>
      </xdr:nvSpPr>
      <xdr:spPr>
        <a:xfrm>
          <a:off x="1645211" y="4650993"/>
          <a:ext cx="1333500" cy="960375"/>
        </a:xfrm>
        <a:prstGeom prst="rect">
          <a:avLst/>
        </a:prstGeom>
        <a:solidFill>
          <a:schemeClr val="accent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0" kern="1200">
              <a:solidFill>
                <a:schemeClr val="lt1"/>
              </a:solidFill>
              <a:effectLst/>
              <a:latin typeface="+mn-lt"/>
              <a:ea typeface="+mn-ea"/>
              <a:cs typeface="+mn-cs"/>
            </a:rPr>
            <a:t>Ausschlusskriterien</a:t>
          </a:r>
          <a:r>
            <a:rPr lang="de-DE" sz="1100" b="0">
              <a:solidFill>
                <a:schemeClr val="bg1"/>
              </a:solidFill>
              <a:latin typeface="+mn-lt"/>
              <a:cs typeface="Arial" pitchFamily="34" charset="0"/>
            </a:rPr>
            <a:t>, </a:t>
          </a:r>
          <a:r>
            <a:rPr lang="de-DE" sz="1100" b="0" kern="1200">
              <a:solidFill>
                <a:schemeClr val="lt1"/>
              </a:solidFill>
              <a:effectLst/>
              <a:latin typeface="+mn-lt"/>
              <a:ea typeface="+mn-ea"/>
              <a:cs typeface="+mn-cs"/>
            </a:rPr>
            <a:t>Bewertungskriterien </a:t>
          </a:r>
          <a:r>
            <a:rPr lang="de-DE" sz="1100" b="0">
              <a:solidFill>
                <a:schemeClr val="bg1"/>
              </a:solidFill>
              <a:latin typeface="+mn-lt"/>
              <a:cs typeface="Arial" pitchFamily="34" charset="0"/>
            </a:rPr>
            <a:t>Los 4 </a:t>
          </a:r>
        </a:p>
      </xdr:txBody>
    </xdr:sp>
    <xdr:clientData/>
  </xdr:twoCellAnchor>
  <xdr:twoCellAnchor>
    <xdr:from>
      <xdr:col>5</xdr:col>
      <xdr:colOff>388472</xdr:colOff>
      <xdr:row>24</xdr:row>
      <xdr:rowOff>53593</xdr:rowOff>
    </xdr:from>
    <xdr:to>
      <xdr:col>7</xdr:col>
      <xdr:colOff>483722</xdr:colOff>
      <xdr:row>29</xdr:row>
      <xdr:rowOff>109093</xdr:rowOff>
    </xdr:to>
    <xdr:sp macro="" textlink="">
      <xdr:nvSpPr>
        <xdr:cNvPr id="65" name="Rechteck 36">
          <a:extLst>
            <a:ext uri="{FF2B5EF4-FFF2-40B4-BE49-F238E27FC236}">
              <a16:creationId xmlns:a16="http://schemas.microsoft.com/office/drawing/2014/main" id="{0F5E6214-C202-4700-860B-56DB929E295A}"/>
            </a:ext>
          </a:extLst>
        </xdr:cNvPr>
        <xdr:cNvSpPr/>
      </xdr:nvSpPr>
      <xdr:spPr>
        <a:xfrm>
          <a:off x="3087222" y="4650993"/>
          <a:ext cx="1333500" cy="960375"/>
        </a:xfrm>
        <a:prstGeom prst="rect">
          <a:avLst/>
        </a:prstGeom>
        <a:solidFill>
          <a:schemeClr val="accent6"/>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0" kern="1200">
              <a:solidFill>
                <a:schemeClr val="lt1"/>
              </a:solidFill>
              <a:effectLst/>
              <a:latin typeface="+mn-lt"/>
              <a:ea typeface="+mn-ea"/>
              <a:cs typeface="+mn-cs"/>
            </a:rPr>
            <a:t>Ausschlusskriterien</a:t>
          </a:r>
          <a:r>
            <a:rPr lang="de-DE" sz="1100" b="0">
              <a:solidFill>
                <a:schemeClr val="bg1"/>
              </a:solidFill>
              <a:latin typeface="+mn-lt"/>
              <a:cs typeface="Arial" pitchFamily="34" charset="0"/>
            </a:rPr>
            <a:t>, </a:t>
          </a:r>
          <a:r>
            <a:rPr lang="de-DE" sz="1100" b="0" kern="1200">
              <a:solidFill>
                <a:schemeClr val="lt1"/>
              </a:solidFill>
              <a:effectLst/>
              <a:latin typeface="+mn-lt"/>
              <a:ea typeface="+mn-ea"/>
              <a:cs typeface="+mn-cs"/>
            </a:rPr>
            <a:t>Bewertungskriterien </a:t>
          </a:r>
          <a:r>
            <a:rPr lang="de-DE" sz="1100" b="0">
              <a:solidFill>
                <a:schemeClr val="bg1"/>
              </a:solidFill>
              <a:latin typeface="+mn-lt"/>
              <a:cs typeface="Arial" pitchFamily="34" charset="0"/>
            </a:rPr>
            <a:t>Los 5 </a:t>
          </a:r>
        </a:p>
      </xdr:txBody>
    </xdr:sp>
    <xdr:clientData/>
  </xdr:twoCellAnchor>
  <xdr:twoCellAnchor>
    <xdr:from>
      <xdr:col>7</xdr:col>
      <xdr:colOff>589058</xdr:colOff>
      <xdr:row>24</xdr:row>
      <xdr:rowOff>53593</xdr:rowOff>
    </xdr:from>
    <xdr:to>
      <xdr:col>8</xdr:col>
      <xdr:colOff>989108</xdr:colOff>
      <xdr:row>29</xdr:row>
      <xdr:rowOff>109093</xdr:rowOff>
    </xdr:to>
    <xdr:sp macro="" textlink="">
      <xdr:nvSpPr>
        <xdr:cNvPr id="66" name="Rechteck 36">
          <a:extLst>
            <a:ext uri="{FF2B5EF4-FFF2-40B4-BE49-F238E27FC236}">
              <a16:creationId xmlns:a16="http://schemas.microsoft.com/office/drawing/2014/main" id="{B5E65F98-84BB-4CB5-BA93-5401A9F833B6}"/>
            </a:ext>
          </a:extLst>
        </xdr:cNvPr>
        <xdr:cNvSpPr/>
      </xdr:nvSpPr>
      <xdr:spPr>
        <a:xfrm>
          <a:off x="4522883" y="4650993"/>
          <a:ext cx="1304925" cy="960375"/>
        </a:xfrm>
        <a:prstGeom prst="rect">
          <a:avLst/>
        </a:prstGeom>
        <a:solidFill>
          <a:schemeClr val="tx2"/>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1100" b="0" kern="1200">
              <a:solidFill>
                <a:schemeClr val="lt1"/>
              </a:solidFill>
              <a:effectLst/>
              <a:latin typeface="+mn-lt"/>
              <a:ea typeface="+mn-ea"/>
              <a:cs typeface="+mn-cs"/>
            </a:rPr>
            <a:t>Ausschlusskriterien</a:t>
          </a:r>
          <a:r>
            <a:rPr lang="de-DE" sz="1100" b="0">
              <a:solidFill>
                <a:schemeClr val="bg1"/>
              </a:solidFill>
              <a:latin typeface="+mn-lt"/>
              <a:cs typeface="Arial" pitchFamily="34" charset="0"/>
            </a:rPr>
            <a:t>, </a:t>
          </a:r>
          <a:r>
            <a:rPr lang="de-DE" sz="1100" b="0" kern="1200">
              <a:solidFill>
                <a:schemeClr val="lt1"/>
              </a:solidFill>
              <a:effectLst/>
              <a:latin typeface="+mn-lt"/>
              <a:ea typeface="+mn-ea"/>
              <a:cs typeface="+mn-cs"/>
            </a:rPr>
            <a:t>Bewertungskriterien </a:t>
          </a:r>
          <a:r>
            <a:rPr lang="de-DE" sz="1100" b="0">
              <a:solidFill>
                <a:schemeClr val="bg1"/>
              </a:solidFill>
              <a:latin typeface="+mn-lt"/>
              <a:cs typeface="Arial" pitchFamily="34" charset="0"/>
            </a:rPr>
            <a:t>Los 6 </a:t>
          </a:r>
        </a:p>
      </xdr:txBody>
    </xdr:sp>
    <xdr:clientData/>
  </xdr:twoCellAnchor>
  <xdr:twoCellAnchor editAs="oneCell">
    <xdr:from>
      <xdr:col>1</xdr:col>
      <xdr:colOff>76201</xdr:colOff>
      <xdr:row>0</xdr:row>
      <xdr:rowOff>44450</xdr:rowOff>
    </xdr:from>
    <xdr:to>
      <xdr:col>1</xdr:col>
      <xdr:colOff>523876</xdr:colOff>
      <xdr:row>1</xdr:row>
      <xdr:rowOff>9269</xdr:rowOff>
    </xdr:to>
    <xdr:pic>
      <xdr:nvPicPr>
        <xdr:cNvPr id="67" name="Grafik 1" descr="http://upload.wikimedia.org/wikipedia/commons/thumb/b/b5/DB-Konzern_Logo.svg/600px-DB-Konzern_Logo.svg.png">
          <a:extLst>
            <a:ext uri="{FF2B5EF4-FFF2-40B4-BE49-F238E27FC236}">
              <a16:creationId xmlns:a16="http://schemas.microsoft.com/office/drawing/2014/main" id="{C3E39955-12B6-4BF2-8BA4-FBE8002796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295276" y="47625"/>
          <a:ext cx="444500" cy="30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241300</xdr:colOff>
      <xdr:row>1</xdr:row>
      <xdr:rowOff>78993</xdr:rowOff>
    </xdr:from>
    <xdr:to>
      <xdr:col>18</xdr:col>
      <xdr:colOff>385300</xdr:colOff>
      <xdr:row>1</xdr:row>
      <xdr:rowOff>222993</xdr:rowOff>
    </xdr:to>
    <xdr:sp macro="" textlink="">
      <xdr:nvSpPr>
        <xdr:cNvPr id="68" name="Rechteck 36">
          <a:extLst>
            <a:ext uri="{FF2B5EF4-FFF2-40B4-BE49-F238E27FC236}">
              <a16:creationId xmlns:a16="http://schemas.microsoft.com/office/drawing/2014/main" id="{E9FD6045-817B-4368-A549-F2823BBCBB5B}"/>
            </a:ext>
          </a:extLst>
        </xdr:cNvPr>
        <xdr:cNvSpPr/>
      </xdr:nvSpPr>
      <xdr:spPr>
        <a:xfrm>
          <a:off x="10915650" y="469518"/>
          <a:ext cx="150350" cy="140825"/>
        </a:xfrm>
        <a:prstGeom prst="rect">
          <a:avLst/>
        </a:prstGeom>
        <a:solidFill>
          <a:schemeClr val="accent3"/>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1050" b="0">
            <a:solidFill>
              <a:schemeClr val="bg1"/>
            </a:solidFill>
            <a:latin typeface="DB Sans" panose="020B0502050202020204"/>
            <a:cs typeface="Arial" pitchFamily="34" charset="0"/>
          </a:endParaRPr>
        </a:p>
      </xdr:txBody>
    </xdr:sp>
    <xdr:clientData/>
  </xdr:twoCellAnchor>
  <xdr:twoCellAnchor>
    <xdr:from>
      <xdr:col>18</xdr:col>
      <xdr:colOff>425450</xdr:colOff>
      <xdr:row>1</xdr:row>
      <xdr:rowOff>78993</xdr:rowOff>
    </xdr:from>
    <xdr:to>
      <xdr:col>18</xdr:col>
      <xdr:colOff>569450</xdr:colOff>
      <xdr:row>1</xdr:row>
      <xdr:rowOff>222993</xdr:rowOff>
    </xdr:to>
    <xdr:sp macro="" textlink="">
      <xdr:nvSpPr>
        <xdr:cNvPr id="69" name="Rechteck 36">
          <a:extLst>
            <a:ext uri="{FF2B5EF4-FFF2-40B4-BE49-F238E27FC236}">
              <a16:creationId xmlns:a16="http://schemas.microsoft.com/office/drawing/2014/main" id="{ADA75F38-D575-4E49-963D-D5D3BB6591FB}"/>
            </a:ext>
          </a:extLst>
        </xdr:cNvPr>
        <xdr:cNvSpPr/>
      </xdr:nvSpPr>
      <xdr:spPr>
        <a:xfrm>
          <a:off x="11106150" y="469518"/>
          <a:ext cx="140825" cy="140825"/>
        </a:xfrm>
        <a:prstGeom prst="rect">
          <a:avLst/>
        </a:prstGeom>
        <a:solidFill>
          <a:schemeClr val="accent5"/>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1050" b="0">
            <a:solidFill>
              <a:schemeClr val="bg1"/>
            </a:solidFill>
            <a:latin typeface="DB Sans" panose="020B0502050202020204"/>
            <a:cs typeface="Arial" pitchFamily="34" charset="0"/>
          </a:endParaRPr>
        </a:p>
      </xdr:txBody>
    </xdr:sp>
    <xdr:clientData/>
  </xdr:twoCellAnchor>
  <xdr:twoCellAnchor>
    <xdr:from>
      <xdr:col>18</xdr:col>
      <xdr:colOff>241300</xdr:colOff>
      <xdr:row>2</xdr:row>
      <xdr:rowOff>21843</xdr:rowOff>
    </xdr:from>
    <xdr:to>
      <xdr:col>18</xdr:col>
      <xdr:colOff>385300</xdr:colOff>
      <xdr:row>2</xdr:row>
      <xdr:rowOff>165843</xdr:rowOff>
    </xdr:to>
    <xdr:sp macro="" textlink="">
      <xdr:nvSpPr>
        <xdr:cNvPr id="70" name="Rechteck 36">
          <a:extLst>
            <a:ext uri="{FF2B5EF4-FFF2-40B4-BE49-F238E27FC236}">
              <a16:creationId xmlns:a16="http://schemas.microsoft.com/office/drawing/2014/main" id="{3A4DF522-E011-429F-AC03-747C9AF665C3}"/>
            </a:ext>
          </a:extLst>
        </xdr:cNvPr>
        <xdr:cNvSpPr/>
      </xdr:nvSpPr>
      <xdr:spPr>
        <a:xfrm>
          <a:off x="10915650" y="640968"/>
          <a:ext cx="150350" cy="140825"/>
        </a:xfrm>
        <a:prstGeom prst="rect">
          <a:avLst/>
        </a:prstGeom>
        <a:solidFill>
          <a:schemeClr val="accent6"/>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1050" b="0">
            <a:solidFill>
              <a:schemeClr val="bg1"/>
            </a:solidFill>
            <a:latin typeface="DB Sans" panose="020B0502050202020204"/>
            <a:cs typeface="Arial" pitchFamily="34" charset="0"/>
          </a:endParaRPr>
        </a:p>
      </xdr:txBody>
    </xdr:sp>
    <xdr:clientData/>
  </xdr:twoCellAnchor>
  <xdr:twoCellAnchor>
    <xdr:from>
      <xdr:col>18</xdr:col>
      <xdr:colOff>425450</xdr:colOff>
      <xdr:row>2</xdr:row>
      <xdr:rowOff>21843</xdr:rowOff>
    </xdr:from>
    <xdr:to>
      <xdr:col>18</xdr:col>
      <xdr:colOff>569450</xdr:colOff>
      <xdr:row>2</xdr:row>
      <xdr:rowOff>165843</xdr:rowOff>
    </xdr:to>
    <xdr:sp macro="" textlink="">
      <xdr:nvSpPr>
        <xdr:cNvPr id="71" name="Rechteck 36">
          <a:extLst>
            <a:ext uri="{FF2B5EF4-FFF2-40B4-BE49-F238E27FC236}">
              <a16:creationId xmlns:a16="http://schemas.microsoft.com/office/drawing/2014/main" id="{2059DEB7-8162-41DD-9CAC-072631BB6680}"/>
            </a:ext>
          </a:extLst>
        </xdr:cNvPr>
        <xdr:cNvSpPr/>
      </xdr:nvSpPr>
      <xdr:spPr>
        <a:xfrm>
          <a:off x="11106150" y="640968"/>
          <a:ext cx="140825" cy="140825"/>
        </a:xfrm>
        <a:prstGeom prst="rect">
          <a:avLst/>
        </a:prstGeom>
        <a:solidFill>
          <a:schemeClr val="tx2"/>
        </a:solidFill>
        <a:ln w="6350" cap="flat" cmpd="sng" algn="ctr">
          <a:solidFill>
            <a:schemeClr val="bg2">
              <a:lumMod val="40000"/>
              <a:lumOff val="60000"/>
            </a:schemeClr>
          </a:solidFill>
          <a:prstDash val="solid"/>
          <a:miter lim="800000"/>
        </a:ln>
        <a:effectLst/>
      </xdr:spPr>
      <xdr:style>
        <a:lnRef idx="1">
          <a:schemeClr val="accent1"/>
        </a:lnRef>
        <a:fillRef idx="3">
          <a:schemeClr val="accent1"/>
        </a:fillRef>
        <a:effectRef idx="2">
          <a:schemeClr val="accent1"/>
        </a:effectRef>
        <a:fontRef idx="minor">
          <a:schemeClr val="lt1"/>
        </a:fontRef>
      </xdr:style>
      <xdr:txBody>
        <a:bodyPr wrap="square" lIns="42960" tIns="42960" rIns="42960" bIns="42960"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1050" b="0">
            <a:solidFill>
              <a:schemeClr val="bg1"/>
            </a:solidFill>
            <a:latin typeface="DB Sans" panose="020B0502050202020204"/>
            <a:cs typeface="Arial" pitchFamily="34" charset="0"/>
          </a:endParaRPr>
        </a:p>
      </xdr:txBody>
    </xdr:sp>
    <xdr:clientData/>
  </xdr:twoCellAnchor>
  <xdr:twoCellAnchor editAs="oneCell">
    <xdr:from>
      <xdr:col>10</xdr:col>
      <xdr:colOff>31750</xdr:colOff>
      <xdr:row>5</xdr:row>
      <xdr:rowOff>12700</xdr:rowOff>
    </xdr:from>
    <xdr:to>
      <xdr:col>10</xdr:col>
      <xdr:colOff>178925</xdr:colOff>
      <xdr:row>5</xdr:row>
      <xdr:rowOff>159875</xdr:rowOff>
    </xdr:to>
    <xdr:pic>
      <xdr:nvPicPr>
        <xdr:cNvPr id="72" name="Graphic 36" descr="Link with solid fill">
          <a:extLst>
            <a:ext uri="{FF2B5EF4-FFF2-40B4-BE49-F238E27FC236}">
              <a16:creationId xmlns:a16="http://schemas.microsoft.com/office/drawing/2014/main" id="{62EDCB7C-97D6-460F-945D-7B12773320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124575" y="1171575"/>
          <a:ext cx="153525" cy="153525"/>
        </a:xfrm>
        <a:prstGeom prst="rect">
          <a:avLst/>
        </a:prstGeom>
      </xdr:spPr>
    </xdr:pic>
    <xdr:clientData/>
  </xdr:twoCellAnchor>
  <xdr:twoCellAnchor editAs="oneCell">
    <xdr:from>
      <xdr:col>10</xdr:col>
      <xdr:colOff>25400</xdr:colOff>
      <xdr:row>2</xdr:row>
      <xdr:rowOff>19050</xdr:rowOff>
    </xdr:from>
    <xdr:to>
      <xdr:col>10</xdr:col>
      <xdr:colOff>169400</xdr:colOff>
      <xdr:row>2</xdr:row>
      <xdr:rowOff>159875</xdr:rowOff>
    </xdr:to>
    <xdr:pic>
      <xdr:nvPicPr>
        <xdr:cNvPr id="73" name="Graphic 37" descr="Link with solid fill">
          <a:extLst>
            <a:ext uri="{FF2B5EF4-FFF2-40B4-BE49-F238E27FC236}">
              <a16:creationId xmlns:a16="http://schemas.microsoft.com/office/drawing/2014/main" id="{E758BD83-D127-4787-BA5E-3A1D697B36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124575" y="638175"/>
          <a:ext cx="140825" cy="144000"/>
        </a:xfrm>
        <a:prstGeom prst="rect">
          <a:avLst/>
        </a:prstGeom>
      </xdr:spPr>
    </xdr:pic>
    <xdr:clientData/>
  </xdr:twoCellAnchor>
  <xdr:twoCellAnchor editAs="oneCell">
    <xdr:from>
      <xdr:col>7</xdr:col>
      <xdr:colOff>692150</xdr:colOff>
      <xdr:row>28</xdr:row>
      <xdr:rowOff>133350</xdr:rowOff>
    </xdr:from>
    <xdr:to>
      <xdr:col>7</xdr:col>
      <xdr:colOff>769475</xdr:colOff>
      <xdr:row>29</xdr:row>
      <xdr:rowOff>93200</xdr:rowOff>
    </xdr:to>
    <xdr:pic>
      <xdr:nvPicPr>
        <xdr:cNvPr id="74" name="Graphic 38" descr="Link with solid fill">
          <a:extLst>
            <a:ext uri="{FF2B5EF4-FFF2-40B4-BE49-F238E27FC236}">
              <a16:creationId xmlns:a16="http://schemas.microsoft.com/office/drawing/2014/main" id="{48367AFB-BA7A-4DAF-9677-A749CC8F72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629150" y="5457825"/>
          <a:ext cx="140825" cy="140825"/>
        </a:xfrm>
        <a:prstGeom prst="rect">
          <a:avLst/>
        </a:prstGeom>
      </xdr:spPr>
    </xdr:pic>
    <xdr:clientData/>
  </xdr:twoCellAnchor>
  <xdr:twoCellAnchor editAs="oneCell">
    <xdr:from>
      <xdr:col>5</xdr:col>
      <xdr:colOff>488950</xdr:colOff>
      <xdr:row>28</xdr:row>
      <xdr:rowOff>133350</xdr:rowOff>
    </xdr:from>
    <xdr:to>
      <xdr:col>6</xdr:col>
      <xdr:colOff>1125</xdr:colOff>
      <xdr:row>29</xdr:row>
      <xdr:rowOff>93200</xdr:rowOff>
    </xdr:to>
    <xdr:pic>
      <xdr:nvPicPr>
        <xdr:cNvPr id="75" name="Graphic 39" descr="Link with solid fill">
          <a:extLst>
            <a:ext uri="{FF2B5EF4-FFF2-40B4-BE49-F238E27FC236}">
              <a16:creationId xmlns:a16="http://schemas.microsoft.com/office/drawing/2014/main" id="{9C5786B3-8AB9-432C-A65F-E5DFA9E91D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81350" y="5457825"/>
          <a:ext cx="163050" cy="140825"/>
        </a:xfrm>
        <a:prstGeom prst="rect">
          <a:avLst/>
        </a:prstGeom>
      </xdr:spPr>
    </xdr:pic>
    <xdr:clientData/>
  </xdr:twoCellAnchor>
  <xdr:twoCellAnchor editAs="oneCell">
    <xdr:from>
      <xdr:col>3</xdr:col>
      <xdr:colOff>266700</xdr:colOff>
      <xdr:row>28</xdr:row>
      <xdr:rowOff>133350</xdr:rowOff>
    </xdr:from>
    <xdr:to>
      <xdr:col>3</xdr:col>
      <xdr:colOff>407525</xdr:colOff>
      <xdr:row>29</xdr:row>
      <xdr:rowOff>93200</xdr:rowOff>
    </xdr:to>
    <xdr:pic>
      <xdr:nvPicPr>
        <xdr:cNvPr id="76" name="Graphic 40" descr="Link with solid fill">
          <a:extLst>
            <a:ext uri="{FF2B5EF4-FFF2-40B4-BE49-F238E27FC236}">
              <a16:creationId xmlns:a16="http://schemas.microsoft.com/office/drawing/2014/main" id="{594C84B4-1BF2-453E-94E4-04841B431A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24025" y="5457825"/>
          <a:ext cx="144000" cy="140825"/>
        </a:xfrm>
        <a:prstGeom prst="rect">
          <a:avLst/>
        </a:prstGeom>
      </xdr:spPr>
    </xdr:pic>
    <xdr:clientData/>
  </xdr:twoCellAnchor>
  <xdr:twoCellAnchor editAs="oneCell">
    <xdr:from>
      <xdr:col>1</xdr:col>
      <xdr:colOff>57150</xdr:colOff>
      <xdr:row>28</xdr:row>
      <xdr:rowOff>133350</xdr:rowOff>
    </xdr:from>
    <xdr:to>
      <xdr:col>1</xdr:col>
      <xdr:colOff>197975</xdr:colOff>
      <xdr:row>29</xdr:row>
      <xdr:rowOff>93200</xdr:rowOff>
    </xdr:to>
    <xdr:pic>
      <xdr:nvPicPr>
        <xdr:cNvPr id="77" name="Graphic 41" descr="Link with solid fill">
          <a:extLst>
            <a:ext uri="{FF2B5EF4-FFF2-40B4-BE49-F238E27FC236}">
              <a16:creationId xmlns:a16="http://schemas.microsoft.com/office/drawing/2014/main" id="{D201CFC1-2396-4793-B23F-6035FBFC16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76225" y="5457825"/>
          <a:ext cx="144000" cy="1408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285563</xdr:colOff>
      <xdr:row>0</xdr:row>
      <xdr:rowOff>120651</xdr:rowOff>
    </xdr:from>
    <xdr:to>
      <xdr:col>0</xdr:col>
      <xdr:colOff>771525</xdr:colOff>
      <xdr:row>0</xdr:row>
      <xdr:rowOff>601415</xdr:rowOff>
    </xdr:to>
    <xdr:pic>
      <xdr:nvPicPr>
        <xdr:cNvPr id="2" name="Grafik 1" descr="http://upload.wikimedia.org/wikipedia/commons/thumb/b/b5/DB-Konzern_Logo.svg/600px-DB-Konzern_Logo.svg.png">
          <a:extLst>
            <a:ext uri="{FF2B5EF4-FFF2-40B4-BE49-F238E27FC236}">
              <a16:creationId xmlns:a16="http://schemas.microsoft.com/office/drawing/2014/main" id="{209043B8-5C0B-4CD3-9F4E-A3EFB0F5D7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285563" y="120651"/>
          <a:ext cx="485962" cy="480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190501</xdr:colOff>
      <xdr:row>0</xdr:row>
      <xdr:rowOff>87993</xdr:rowOff>
    </xdr:from>
    <xdr:to>
      <xdr:col>0</xdr:col>
      <xdr:colOff>600075</xdr:colOff>
      <xdr:row>0</xdr:row>
      <xdr:rowOff>444979</xdr:rowOff>
    </xdr:to>
    <xdr:pic>
      <xdr:nvPicPr>
        <xdr:cNvPr id="2" name="Grafik 1" descr="http://upload.wikimedia.org/wikipedia/commons/thumb/b/b5/DB-Konzern_Logo.svg/600px-DB-Konzern_Logo.svg.png">
          <a:extLst>
            <a:ext uri="{FF2B5EF4-FFF2-40B4-BE49-F238E27FC236}">
              <a16:creationId xmlns:a16="http://schemas.microsoft.com/office/drawing/2014/main" id="{E1D64626-35A0-487E-9391-45499C5E49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190501" y="87993"/>
          <a:ext cx="409574" cy="356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161926</xdr:colOff>
      <xdr:row>0</xdr:row>
      <xdr:rowOff>38100</xdr:rowOff>
    </xdr:from>
    <xdr:to>
      <xdr:col>0</xdr:col>
      <xdr:colOff>923925</xdr:colOff>
      <xdr:row>0</xdr:row>
      <xdr:rowOff>657909</xdr:rowOff>
    </xdr:to>
    <xdr:pic>
      <xdr:nvPicPr>
        <xdr:cNvPr id="2" name="Grafik 1" descr="http://upload.wikimedia.org/wikipedia/commons/thumb/b/b5/DB-Konzern_Logo.svg/600px-DB-Konzern_Logo.svg.png">
          <a:extLst>
            <a:ext uri="{FF2B5EF4-FFF2-40B4-BE49-F238E27FC236}">
              <a16:creationId xmlns:a16="http://schemas.microsoft.com/office/drawing/2014/main" id="{65AEF366-7981-4760-B99A-5656EBD6CC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161926" y="38100"/>
          <a:ext cx="761999" cy="619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190500</xdr:colOff>
      <xdr:row>0</xdr:row>
      <xdr:rowOff>19050</xdr:rowOff>
    </xdr:from>
    <xdr:to>
      <xdr:col>1</xdr:col>
      <xdr:colOff>806450</xdr:colOff>
      <xdr:row>3</xdr:row>
      <xdr:rowOff>153695</xdr:rowOff>
    </xdr:to>
    <xdr:pic>
      <xdr:nvPicPr>
        <xdr:cNvPr id="4" name="Grafik 2" descr="http://upload.wikimedia.org/wikipedia/commons/thumb/b/b5/DB-Konzern_Logo.svg/600px-DB-Konzern_Logo.svg.png">
          <a:extLst>
            <a:ext uri="{FF2B5EF4-FFF2-40B4-BE49-F238E27FC236}">
              <a16:creationId xmlns:a16="http://schemas.microsoft.com/office/drawing/2014/main" id="{2D17B413-336D-4F0C-8771-8B0544FB60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3746"/>
        <a:stretch>
          <a:fillRect/>
        </a:stretch>
      </xdr:blipFill>
      <xdr:spPr bwMode="auto">
        <a:xfrm>
          <a:off x="371475" y="19050"/>
          <a:ext cx="619125" cy="706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s00303.apobank.de\Dokumente%20und%20Einstellungen\Laske.Uwe\Temporary%20Internet%20Files\OLK6C\MengengeruestWorking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s00303.apobank.de\_GSS\Daten$\Kunden\KSB\2007-03%20IMAC%20und%20Incident%20Prozesse\ITSP-Konzept-Kataloge\Beispiele\Softwareliste-KSB-konsolidiert%20Beispie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s00303.apobank.de\Dokumente%20und%20Einstellungen\schroederm\Lokale%20Einstellungen\Temporary%20Internet%20Files\OLK24\Kopie%20von%20Miele%20Cost%20model%201.0%20Service%20Option%20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x.isg-one.com/Kunden/BMW/Service%20Request%20Template.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nex.isg-one.com/Users/doganb/Documents/Bahadir/1.%20Projects/BMW%20-%20Application%20Operations/0.%20Working%20Folder/Service%20Catalog/Service%20Blueprint_Apps_ServiceDeliveryProcess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tionClassDefinitions"/>
      <sheetName val="InternationalSiteRequirements"/>
      <sheetName val="GermanSiteRequirements"/>
      <sheetName val="MAN-Hamburg Site Requirements"/>
      <sheetName val="GermanHomeUserRequirements"/>
      <sheetName val="IntTravelUserRequirements"/>
      <sheetName val="InternationalSiteAddresses"/>
      <sheetName val="GermanSiteAddresses"/>
      <sheetName val="MAN Hamburg Site Addresses"/>
      <sheetName val="GermanHomeUserAddresses"/>
      <sheetName val="BackgroundTable1"/>
      <sheetName val="HelpTable1Annahmen"/>
      <sheetName val="HelpTable2R3PlusInternetCalc"/>
      <sheetName val="HelpTable3AT&amp;TNeuvertrag"/>
      <sheetName val="HelpTablePhysCirKomb"/>
      <sheetName val="HelpTableSAP Faktorenberechn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Application List"/>
      <sheetName val="Report"/>
      <sheetName val="Time Line Q1 2007"/>
      <sheetName val="Time Line Q4 2006"/>
    </sheetNames>
    <sheetDataSet>
      <sheetData sheetId="0"/>
      <sheetData sheetId="1"/>
      <sheetData sheetId="2"/>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 Model"/>
      <sheetName val="SAM Circuit lookups"/>
      <sheetName val="Tables"/>
      <sheetName val="Equipment and Maintenance"/>
      <sheetName val="FX Rates (May 2005)"/>
      <sheetName val="PM provided Man Time Costs"/>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weisungen"/>
      <sheetName val="Definitionen"/>
      <sheetName val="Template"/>
      <sheetName val="Config"/>
      <sheetName val="Service Reque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Änderungshistorie"/>
      <sheetName val="Anweisungen"/>
      <sheetName val="Services"/>
      <sheetName val="Archivierung"/>
      <sheetName val="Config"/>
      <sheetName val="Template"/>
      <sheetName val="Definitionen"/>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A1:D60"/>
  <sheetViews>
    <sheetView showGridLines="0" zoomScale="98" zoomScaleNormal="98" zoomScaleSheetLayoutView="100" workbookViewId="0">
      <selection activeCell="I6" sqref="I6"/>
    </sheetView>
  </sheetViews>
  <sheetFormatPr baseColWidth="10" defaultColWidth="9.42578125" defaultRowHeight="0" customHeight="1" zeroHeight="1"/>
  <cols>
    <col min="1" max="1" width="29.7109375" style="11" customWidth="1"/>
    <col min="2" max="2" width="50" style="11" customWidth="1"/>
    <col min="3" max="4" width="9.42578125" style="11"/>
    <col min="5" max="5" width="0.7109375" style="11" customWidth="1"/>
    <col min="6" max="6" width="1.28515625" style="11" customWidth="1"/>
    <col min="7" max="7" width="8.5703125" style="11" customWidth="1"/>
    <col min="8" max="16384" width="9.42578125" style="11"/>
  </cols>
  <sheetData>
    <row r="1" spans="1:4" ht="18.95" customHeight="1">
      <c r="A1" s="231"/>
      <c r="C1" s="38"/>
    </row>
    <row r="2" spans="1:4" ht="18.95" customHeight="1">
      <c r="A2" s="237"/>
      <c r="B2" s="17" t="s">
        <v>0</v>
      </c>
      <c r="C2" s="236"/>
    </row>
    <row r="3" spans="1:4" ht="21">
      <c r="A3" s="237"/>
      <c r="B3" s="17" t="s">
        <v>1</v>
      </c>
      <c r="C3" s="236"/>
    </row>
    <row r="4" spans="1:4" ht="26.25" customHeight="1">
      <c r="A4" s="237"/>
      <c r="B4" s="15"/>
      <c r="C4" s="236"/>
    </row>
    <row r="5" spans="1:4" ht="15">
      <c r="A5" s="237"/>
      <c r="B5" s="229" t="s">
        <v>2</v>
      </c>
      <c r="C5" s="236"/>
    </row>
    <row r="6" spans="1:4" ht="15.75">
      <c r="A6" s="237"/>
      <c r="B6" s="16" t="s">
        <v>3</v>
      </c>
      <c r="C6" s="236"/>
    </row>
    <row r="7" spans="1:4" ht="26.25" customHeight="1">
      <c r="A7" s="231"/>
      <c r="B7" s="230" t="s">
        <v>4</v>
      </c>
      <c r="C7" s="38"/>
    </row>
    <row r="8" spans="1:4" ht="12.75">
      <c r="B8" s="15" t="s">
        <v>5</v>
      </c>
    </row>
    <row r="9" spans="1:4" ht="98.25" customHeight="1">
      <c r="B9" s="15"/>
    </row>
    <row r="10" spans="1:4" ht="12.75" hidden="1">
      <c r="B10" s="15"/>
    </row>
    <row r="11" spans="1:4" ht="12.75" hidden="1">
      <c r="B11" s="15"/>
    </row>
    <row r="12" spans="1:4" ht="12.75" hidden="1">
      <c r="B12" s="15"/>
    </row>
    <row r="13" spans="1:4" ht="12.75" hidden="1">
      <c r="A13" s="20"/>
      <c r="B13" s="19"/>
      <c r="C13" s="20"/>
      <c r="D13" s="21"/>
    </row>
    <row r="14" spans="1:4" ht="15" hidden="1">
      <c r="B14" s="14"/>
      <c r="D14" s="22"/>
    </row>
    <row r="15" spans="1:4" ht="15" hidden="1">
      <c r="B15" s="14"/>
    </row>
    <row r="16" spans="1:4" ht="12.75" hidden="1">
      <c r="B16" s="13"/>
    </row>
    <row r="17" spans="2:2" ht="12.75" hidden="1">
      <c r="B17" s="12"/>
    </row>
    <row r="18" spans="2:2" ht="12.75" hidden="1"/>
    <row r="19" spans="2:2" ht="12.75" hidden="1"/>
    <row r="20" spans="2:2" ht="12.75" hidden="1"/>
    <row r="21" spans="2:2" ht="12.75" hidden="1"/>
    <row r="22" spans="2:2" ht="12.75" hidden="1"/>
    <row r="23" spans="2:2" ht="12.75" hidden="1"/>
    <row r="24" spans="2:2" ht="12.75" hidden="1"/>
    <row r="25" spans="2:2" ht="12.75" hidden="1"/>
    <row r="26" spans="2:2" ht="12.75" hidden="1"/>
    <row r="27" spans="2:2" ht="12.75" hidden="1"/>
    <row r="28" spans="2:2" ht="12.75" hidden="1"/>
    <row r="29" spans="2:2" ht="12.75" hidden="1"/>
    <row r="30" spans="2:2" ht="12.75" hidden="1"/>
    <row r="31" spans="2:2" ht="12.75" hidden="1"/>
    <row r="32" spans="2:2" ht="12.75" hidden="1"/>
    <row r="33" ht="12.75" hidden="1"/>
    <row r="34" ht="12.75" hidden="1"/>
    <row r="35" ht="12.75" hidden="1"/>
    <row r="36" ht="12.75" hidden="1"/>
    <row r="37" ht="12.75" hidden="1"/>
    <row r="38" ht="12.75" hidden="1"/>
    <row r="39" ht="12.75" hidden="1"/>
    <row r="40" ht="12.75" hidden="1"/>
    <row r="41" ht="12.75" hidden="1"/>
    <row r="42" ht="12.75" hidden="1"/>
    <row r="43" ht="12.75" hidden="1"/>
    <row r="44" ht="12.75" hidden="1"/>
    <row r="45" ht="12.75" hidden="1"/>
    <row r="46" ht="12.75" hidden="1"/>
    <row r="47" ht="12.75" hidden="1"/>
    <row r="48" ht="12.75" hidden="1"/>
    <row r="49" ht="12.75" hidden="1"/>
    <row r="50" ht="12.75" hidden="1"/>
    <row r="51" ht="12.75" hidden="1"/>
    <row r="52" ht="12.75" hidden="1"/>
    <row r="53" ht="12.75" hidden="1"/>
    <row r="54" ht="12.75" hidden="1"/>
    <row r="55" ht="12.75" hidden="1"/>
    <row r="56" ht="12.75" hidden="1"/>
    <row r="57" ht="12.75" hidden="1"/>
    <row r="58" ht="12.75" hidden="1"/>
    <row r="59" ht="12.75" customHeight="1"/>
    <row r="60" ht="12.75" customHeight="1"/>
  </sheetData>
  <sheetProtection algorithmName="SHA-512" hashValue="uIfL7t/FzN+VaQvZHLrIQBBeaVLgl8XlaArGFFYjBPrs//Rv+0lHkfPcUd9K6s7+ahmalhjTEodeWsQde3WwWw==" saltValue="99NtXZIez2eKzJYLEBcfOQ==" spinCount="100000" sheet="1" objects="1" scenarios="1"/>
  <mergeCells count="2">
    <mergeCell ref="C2:C6"/>
    <mergeCell ref="A2:A6"/>
  </mergeCells>
  <pageMargins left="0.70866141732283472" right="0.70866141732283472" top="0.78740157480314965" bottom="0.78740157480314965" header="0.31496062992125984" footer="0.31496062992125984"/>
  <pageSetup paperSize="9" fitToHeight="0" orientation="landscape" r:id="rId1"/>
  <headerFooter scaleWithDoc="0">
    <oddHeader>&amp;L&amp;"DB Neo Office"&amp;11&amp;KEC0016           DB Intern / DB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793E-C0B7-4D40-9559-7074322A8CA1}">
  <dimension ref="A1:K13"/>
  <sheetViews>
    <sheetView topLeftCell="A9" zoomScaleNormal="100" workbookViewId="0">
      <selection activeCell="B10" sqref="B10"/>
    </sheetView>
  </sheetViews>
  <sheetFormatPr baseColWidth="10" defaultColWidth="11.42578125" defaultRowHeight="15"/>
  <cols>
    <col min="1" max="1" width="15.28515625" style="6" customWidth="1"/>
    <col min="2" max="2" width="115.28515625" customWidth="1"/>
    <col min="3" max="3" width="22.28515625" style="7" customWidth="1"/>
    <col min="4" max="4" width="21.28515625" customWidth="1"/>
    <col min="5" max="5" width="22.5703125" style="7" customWidth="1"/>
    <col min="6" max="6" width="42.5703125" customWidth="1"/>
    <col min="7" max="7" width="32.42578125" customWidth="1"/>
    <col min="8" max="8" width="75.28515625" customWidth="1"/>
    <col min="9" max="9" width="71.7109375" customWidth="1"/>
    <col min="10" max="10" width="55.5703125" customWidth="1"/>
    <col min="11" max="11" width="26.42578125" customWidth="1"/>
  </cols>
  <sheetData>
    <row r="1" spans="1:11" ht="49.15" customHeight="1">
      <c r="A1" s="5"/>
      <c r="B1" s="1" t="s">
        <v>6</v>
      </c>
    </row>
    <row r="2" spans="1:11" ht="25.5">
      <c r="A2" s="39" t="s">
        <v>7</v>
      </c>
      <c r="B2" s="39" t="s">
        <v>8</v>
      </c>
      <c r="C2" s="39" t="s">
        <v>9</v>
      </c>
      <c r="D2" s="39" t="s">
        <v>10</v>
      </c>
      <c r="E2" s="39" t="s">
        <v>11</v>
      </c>
      <c r="F2" s="39" t="s">
        <v>12</v>
      </c>
      <c r="G2" s="39" t="s">
        <v>13</v>
      </c>
    </row>
    <row r="3" spans="1:11" ht="25.5">
      <c r="A3" s="23" t="s">
        <v>14</v>
      </c>
      <c r="B3" s="24" t="s">
        <v>15</v>
      </c>
      <c r="C3" s="25" t="s">
        <v>16</v>
      </c>
      <c r="D3" s="40" t="s">
        <v>17</v>
      </c>
      <c r="E3" s="10" t="s">
        <v>18</v>
      </c>
      <c r="F3" s="9" t="s">
        <v>19</v>
      </c>
      <c r="G3" s="10" t="s">
        <v>20</v>
      </c>
    </row>
    <row r="4" spans="1:11" ht="25.5">
      <c r="A4" s="26" t="s">
        <v>21</v>
      </c>
      <c r="B4" s="4" t="s">
        <v>22</v>
      </c>
      <c r="C4" s="8" t="s">
        <v>16</v>
      </c>
      <c r="D4" s="4" t="s">
        <v>23</v>
      </c>
      <c r="E4" s="3" t="s">
        <v>18</v>
      </c>
      <c r="F4" s="2" t="s">
        <v>19</v>
      </c>
      <c r="G4" s="3" t="s">
        <v>20</v>
      </c>
    </row>
    <row r="5" spans="1:11">
      <c r="A5" s="23" t="s">
        <v>24</v>
      </c>
      <c r="B5" s="24" t="s">
        <v>25</v>
      </c>
      <c r="C5" s="25" t="s">
        <v>16</v>
      </c>
      <c r="D5" s="24" t="s">
        <v>26</v>
      </c>
      <c r="E5" s="10" t="s">
        <v>27</v>
      </c>
      <c r="F5" s="9" t="s">
        <v>28</v>
      </c>
      <c r="G5" s="10" t="s">
        <v>20</v>
      </c>
    </row>
    <row r="6" spans="1:11" ht="25.5">
      <c r="A6" s="26" t="s">
        <v>29</v>
      </c>
      <c r="B6" s="4" t="s">
        <v>30</v>
      </c>
      <c r="C6" s="8" t="s">
        <v>16</v>
      </c>
      <c r="D6" s="36" t="s">
        <v>31</v>
      </c>
      <c r="E6" s="3" t="s">
        <v>18</v>
      </c>
      <c r="F6" s="2" t="s">
        <v>19</v>
      </c>
      <c r="G6" s="3" t="s">
        <v>20</v>
      </c>
    </row>
    <row r="7" spans="1:11">
      <c r="A7" s="27"/>
      <c r="B7" s="28"/>
      <c r="C7" s="29"/>
      <c r="D7" s="30"/>
      <c r="E7" s="31"/>
      <c r="F7" s="32"/>
      <c r="G7" s="31"/>
    </row>
    <row r="8" spans="1:11" ht="25.5">
      <c r="A8" s="39" t="s">
        <v>7</v>
      </c>
      <c r="B8" s="39" t="s">
        <v>8</v>
      </c>
      <c r="C8" s="39" t="s">
        <v>32</v>
      </c>
      <c r="D8" s="39" t="s">
        <v>10</v>
      </c>
      <c r="E8" s="39" t="s">
        <v>33</v>
      </c>
      <c r="F8" s="238" t="s">
        <v>34</v>
      </c>
      <c r="G8" s="238"/>
      <c r="H8" s="39" t="s">
        <v>35</v>
      </c>
      <c r="I8" s="39" t="s">
        <v>36</v>
      </c>
      <c r="J8" s="39" t="s">
        <v>37</v>
      </c>
      <c r="K8" s="39" t="s">
        <v>13</v>
      </c>
    </row>
    <row r="9" spans="1:11" ht="280.5" customHeight="1">
      <c r="A9" s="3" t="s">
        <v>38</v>
      </c>
      <c r="B9" s="18" t="s">
        <v>39</v>
      </c>
      <c r="C9" s="53">
        <v>0.7</v>
      </c>
      <c r="D9" s="54" t="s">
        <v>40</v>
      </c>
      <c r="E9" s="3" t="s">
        <v>41</v>
      </c>
      <c r="F9" s="239" t="s">
        <v>42</v>
      </c>
      <c r="G9" s="239"/>
      <c r="H9" s="2" t="s">
        <v>43</v>
      </c>
      <c r="I9" s="2" t="s">
        <v>44</v>
      </c>
      <c r="J9" s="2" t="s">
        <v>45</v>
      </c>
      <c r="K9" s="3" t="s">
        <v>46</v>
      </c>
    </row>
    <row r="10" spans="1:11" s="33" customFormat="1" ht="267.75">
      <c r="A10" s="10" t="s">
        <v>47</v>
      </c>
      <c r="B10" s="224" t="s">
        <v>48</v>
      </c>
      <c r="C10" s="55">
        <v>0.3</v>
      </c>
      <c r="D10" s="56" t="s">
        <v>49</v>
      </c>
      <c r="E10" s="56">
        <v>10</v>
      </c>
      <c r="F10" s="240" t="s">
        <v>50</v>
      </c>
      <c r="G10" s="240"/>
      <c r="H10" s="57" t="s">
        <v>51</v>
      </c>
      <c r="I10" s="57" t="s">
        <v>52</v>
      </c>
      <c r="J10" s="9" t="s">
        <v>53</v>
      </c>
      <c r="K10" s="10" t="s">
        <v>46</v>
      </c>
    </row>
    <row r="11" spans="1:11" s="33" customFormat="1" ht="120">
      <c r="A11" s="3" t="s">
        <v>54</v>
      </c>
      <c r="B11" s="99" t="s">
        <v>55</v>
      </c>
      <c r="C11" s="53" t="s">
        <v>16</v>
      </c>
      <c r="D11" s="54" t="s">
        <v>56</v>
      </c>
      <c r="E11" s="3" t="s">
        <v>57</v>
      </c>
      <c r="F11" s="241" t="s">
        <v>58</v>
      </c>
      <c r="G11" s="241"/>
      <c r="H11" s="2" t="s">
        <v>59</v>
      </c>
      <c r="I11" s="2" t="s">
        <v>59</v>
      </c>
      <c r="J11" s="2" t="s">
        <v>60</v>
      </c>
      <c r="K11" s="3" t="s">
        <v>46</v>
      </c>
    </row>
    <row r="12" spans="1:11">
      <c r="A12" s="242" t="s">
        <v>61</v>
      </c>
      <c r="B12" s="242"/>
      <c r="C12" s="242"/>
      <c r="D12" s="242"/>
      <c r="E12" s="242"/>
      <c r="F12" s="242"/>
      <c r="G12" s="242"/>
      <c r="H12" s="242"/>
      <c r="I12" s="242"/>
      <c r="J12" s="242"/>
    </row>
    <row r="13" spans="1:11">
      <c r="B13" s="34"/>
      <c r="C13" s="35"/>
    </row>
  </sheetData>
  <mergeCells count="5">
    <mergeCell ref="F8:G8"/>
    <mergeCell ref="F9:G9"/>
    <mergeCell ref="F10:G10"/>
    <mergeCell ref="F11:G11"/>
    <mergeCell ref="A12:J12"/>
  </mergeCells>
  <pageMargins left="0.7" right="0.7" top="0.78740157499999996" bottom="0.78740157499999996" header="0.3" footer="0.3"/>
  <pageSetup orientation="portrait" r:id="rId1"/>
  <headerFooter>
    <oddHeader>&amp;L&amp;"DB Neo Office"&amp;11&amp;KEC0016           DB Intern / DB internal&amp;1#_x000D_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4AC5-609E-445F-B59C-A65B8B2251EE}">
  <dimension ref="A1:F11"/>
  <sheetViews>
    <sheetView tabSelected="1" zoomScale="85" zoomScaleNormal="85" zoomScalePageLayoutView="85" workbookViewId="0">
      <selection activeCell="C7" sqref="C7"/>
    </sheetView>
  </sheetViews>
  <sheetFormatPr baseColWidth="10" defaultColWidth="8.7109375" defaultRowHeight="15"/>
  <cols>
    <col min="1" max="1" width="13.7109375" customWidth="1"/>
    <col min="2" max="2" width="69" customWidth="1"/>
    <col min="3" max="3" width="35.7109375" customWidth="1"/>
    <col min="4" max="4" width="31.140625" customWidth="1"/>
    <col min="5" max="5" width="64.5703125" customWidth="1"/>
    <col min="6" max="6" width="66.28515625" customWidth="1"/>
    <col min="7" max="7" width="60.42578125" customWidth="1"/>
    <col min="8" max="8" width="52.85546875" customWidth="1"/>
    <col min="9" max="9" width="32.85546875" customWidth="1"/>
  </cols>
  <sheetData>
    <row r="1" spans="1:6" ht="48.75" customHeight="1">
      <c r="A1" s="5"/>
      <c r="B1" s="1" t="s">
        <v>62</v>
      </c>
      <c r="C1" s="7"/>
      <c r="E1" s="7"/>
    </row>
    <row r="2" spans="1:6" ht="25.5">
      <c r="A2" s="39" t="s">
        <v>7</v>
      </c>
      <c r="B2" s="39" t="s">
        <v>8</v>
      </c>
      <c r="C2" s="39" t="s">
        <v>9</v>
      </c>
      <c r="D2" s="39" t="s">
        <v>10</v>
      </c>
      <c r="E2" s="39" t="s">
        <v>11</v>
      </c>
      <c r="F2" s="39" t="s">
        <v>12</v>
      </c>
    </row>
    <row r="3" spans="1:6">
      <c r="A3" s="23" t="s">
        <v>14</v>
      </c>
      <c r="B3" s="24" t="s">
        <v>15</v>
      </c>
      <c r="C3" s="25" t="s">
        <v>16</v>
      </c>
      <c r="D3" s="40" t="s">
        <v>63</v>
      </c>
      <c r="E3" s="10" t="s">
        <v>18</v>
      </c>
      <c r="F3" s="10" t="s">
        <v>19</v>
      </c>
    </row>
    <row r="4" spans="1:6">
      <c r="A4" s="26" t="s">
        <v>21</v>
      </c>
      <c r="B4" s="4" t="s">
        <v>22</v>
      </c>
      <c r="C4" s="8" t="s">
        <v>16</v>
      </c>
      <c r="D4" s="4" t="s">
        <v>23</v>
      </c>
      <c r="E4" s="3" t="s">
        <v>18</v>
      </c>
      <c r="F4" s="3" t="s">
        <v>19</v>
      </c>
    </row>
    <row r="5" spans="1:6">
      <c r="A5" s="23" t="s">
        <v>24</v>
      </c>
      <c r="B5" s="24" t="s">
        <v>25</v>
      </c>
      <c r="C5" s="25" t="s">
        <v>16</v>
      </c>
      <c r="D5" s="24" t="s">
        <v>26</v>
      </c>
      <c r="E5" s="10" t="s">
        <v>27</v>
      </c>
      <c r="F5" s="10" t="s">
        <v>28</v>
      </c>
    </row>
    <row r="6" spans="1:6" ht="45" customHeight="1">
      <c r="A6" s="26" t="s">
        <v>29</v>
      </c>
      <c r="B6" s="4" t="s">
        <v>30</v>
      </c>
      <c r="C6" s="8" t="s">
        <v>16</v>
      </c>
      <c r="D6" s="36" t="s">
        <v>64</v>
      </c>
      <c r="E6" s="3" t="s">
        <v>18</v>
      </c>
      <c r="F6" s="3" t="s">
        <v>19</v>
      </c>
    </row>
    <row r="7" spans="1:6" ht="225.95" customHeight="1">
      <c r="A7" s="23" t="s">
        <v>38</v>
      </c>
      <c r="B7" s="226" t="s">
        <v>65</v>
      </c>
      <c r="C7" s="25" t="s">
        <v>16</v>
      </c>
      <c r="D7" s="24" t="s">
        <v>66</v>
      </c>
      <c r="E7" s="10" t="s">
        <v>67</v>
      </c>
      <c r="F7" s="225" t="s">
        <v>68</v>
      </c>
    </row>
    <row r="8" spans="1:6" ht="233.45" customHeight="1">
      <c r="A8" s="26" t="s">
        <v>47</v>
      </c>
      <c r="B8" s="227" t="s">
        <v>69</v>
      </c>
      <c r="C8" s="47" t="s">
        <v>16</v>
      </c>
      <c r="D8" s="4" t="s">
        <v>70</v>
      </c>
      <c r="E8" s="3" t="s">
        <v>71</v>
      </c>
      <c r="F8" s="3" t="s">
        <v>72</v>
      </c>
    </row>
    <row r="9" spans="1:6" ht="178.5">
      <c r="A9" s="23" t="s">
        <v>54</v>
      </c>
      <c r="B9" s="226" t="s">
        <v>73</v>
      </c>
      <c r="C9" s="25" t="s">
        <v>16</v>
      </c>
      <c r="D9" s="228" t="s">
        <v>74</v>
      </c>
      <c r="E9" s="10" t="s">
        <v>75</v>
      </c>
      <c r="F9" s="225" t="s">
        <v>76</v>
      </c>
    </row>
    <row r="10" spans="1:6" ht="204">
      <c r="A10" s="232" t="s">
        <v>77</v>
      </c>
      <c r="B10" s="233" t="s">
        <v>78</v>
      </c>
      <c r="C10" s="234" t="s">
        <v>16</v>
      </c>
      <c r="D10" s="235" t="s">
        <v>79</v>
      </c>
      <c r="E10" s="3" t="s">
        <v>80</v>
      </c>
      <c r="F10" s="3" t="s">
        <v>81</v>
      </c>
    </row>
    <row r="11" spans="1:6">
      <c r="A11" s="6"/>
      <c r="B11" s="34"/>
      <c r="C11" s="35"/>
      <c r="E11" s="7"/>
    </row>
  </sheetData>
  <sheetProtection algorithmName="SHA-512" hashValue="cd0HHpeEGEw2FMNzE02AM/ikuPnW2OM7ExdMC2tnx2mLecYQejwdg4M4GmKY6XejetW2ZYRiVInhxvJYqF7jag==" saltValue="AThD/h8hSC2Pvxipelcpdg=="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9791C-8520-4FB2-B453-A075E372F88E}">
  <dimension ref="A1:K22"/>
  <sheetViews>
    <sheetView topLeftCell="A13" zoomScale="90" zoomScaleNormal="90" workbookViewId="0">
      <selection activeCell="G12" sqref="G12"/>
    </sheetView>
  </sheetViews>
  <sheetFormatPr baseColWidth="10" defaultColWidth="11.42578125" defaultRowHeight="15"/>
  <cols>
    <col min="1" max="1" width="15.42578125" style="6" customWidth="1"/>
    <col min="2" max="2" width="154.7109375" customWidth="1"/>
    <col min="3" max="3" width="22.42578125" style="7" customWidth="1"/>
    <col min="4" max="4" width="22.28515625" customWidth="1"/>
    <col min="5" max="5" width="15.5703125" style="7" customWidth="1"/>
    <col min="6" max="6" width="56.7109375" customWidth="1"/>
    <col min="7" max="7" width="57" customWidth="1"/>
    <col min="8" max="8" width="75.42578125" customWidth="1"/>
    <col min="9" max="9" width="71.7109375" customWidth="1"/>
    <col min="10" max="10" width="99.7109375" customWidth="1"/>
    <col min="11" max="11" width="26.42578125" customWidth="1"/>
  </cols>
  <sheetData>
    <row r="1" spans="1:11" ht="18">
      <c r="A1" s="5"/>
      <c r="B1" s="1" t="s">
        <v>82</v>
      </c>
    </row>
    <row r="2" spans="1:11">
      <c r="A2" s="5"/>
    </row>
    <row r="3" spans="1:11" ht="25.5">
      <c r="A3" s="39" t="s">
        <v>7</v>
      </c>
      <c r="B3" s="39" t="s">
        <v>8</v>
      </c>
      <c r="C3" s="39" t="s">
        <v>9</v>
      </c>
      <c r="D3" s="61" t="s">
        <v>10</v>
      </c>
      <c r="E3" s="39" t="s">
        <v>33</v>
      </c>
      <c r="F3" s="62" t="s">
        <v>11</v>
      </c>
      <c r="G3" s="39" t="s">
        <v>12</v>
      </c>
      <c r="H3" s="39" t="s">
        <v>13</v>
      </c>
    </row>
    <row r="4" spans="1:11" ht="51">
      <c r="A4" s="23" t="s">
        <v>14</v>
      </c>
      <c r="B4" s="24" t="s">
        <v>15</v>
      </c>
      <c r="C4" s="25" t="s">
        <v>16</v>
      </c>
      <c r="D4" s="63" t="s">
        <v>83</v>
      </c>
      <c r="E4" s="42" t="s">
        <v>57</v>
      </c>
      <c r="F4" s="64" t="s">
        <v>18</v>
      </c>
      <c r="G4" s="9" t="s">
        <v>19</v>
      </c>
      <c r="H4" s="10" t="s">
        <v>20</v>
      </c>
    </row>
    <row r="5" spans="1:11" ht="25.5">
      <c r="A5" s="26" t="s">
        <v>21</v>
      </c>
      <c r="B5" s="4" t="s">
        <v>22</v>
      </c>
      <c r="C5" s="8" t="s">
        <v>16</v>
      </c>
      <c r="D5" s="65" t="s">
        <v>23</v>
      </c>
      <c r="E5" s="41" t="s">
        <v>84</v>
      </c>
      <c r="F5" s="66" t="s">
        <v>18</v>
      </c>
      <c r="G5" s="2" t="s">
        <v>19</v>
      </c>
      <c r="H5" s="3" t="s">
        <v>20</v>
      </c>
    </row>
    <row r="6" spans="1:11">
      <c r="A6" s="23" t="s">
        <v>24</v>
      </c>
      <c r="B6" s="24" t="s">
        <v>25</v>
      </c>
      <c r="C6" s="25" t="s">
        <v>16</v>
      </c>
      <c r="D6" s="67" t="s">
        <v>26</v>
      </c>
      <c r="E6" s="42" t="s">
        <v>84</v>
      </c>
      <c r="F6" s="64" t="s">
        <v>27</v>
      </c>
      <c r="G6" s="9" t="s">
        <v>28</v>
      </c>
      <c r="H6" s="10" t="s">
        <v>20</v>
      </c>
    </row>
    <row r="7" spans="1:11" ht="140.25">
      <c r="A7" s="26" t="s">
        <v>29</v>
      </c>
      <c r="B7" s="4" t="s">
        <v>85</v>
      </c>
      <c r="C7" s="8" t="s">
        <v>16</v>
      </c>
      <c r="D7" s="65" t="s">
        <v>86</v>
      </c>
      <c r="E7" s="41" t="s">
        <v>57</v>
      </c>
      <c r="F7" s="68" t="s">
        <v>87</v>
      </c>
      <c r="G7" s="2" t="s">
        <v>88</v>
      </c>
      <c r="H7" s="3" t="s">
        <v>20</v>
      </c>
    </row>
    <row r="8" spans="1:11" ht="51">
      <c r="A8" s="23" t="s">
        <v>38</v>
      </c>
      <c r="B8" s="40" t="s">
        <v>30</v>
      </c>
      <c r="C8" s="25" t="s">
        <v>16</v>
      </c>
      <c r="D8" s="69" t="s">
        <v>89</v>
      </c>
      <c r="E8" s="42" t="s">
        <v>57</v>
      </c>
      <c r="F8" s="64" t="s">
        <v>18</v>
      </c>
      <c r="G8" s="40" t="s">
        <v>19</v>
      </c>
      <c r="H8" s="10" t="s">
        <v>90</v>
      </c>
    </row>
    <row r="9" spans="1:11" ht="63.75">
      <c r="A9" s="26" t="s">
        <v>47</v>
      </c>
      <c r="B9" s="4" t="s">
        <v>91</v>
      </c>
      <c r="C9" s="8" t="s">
        <v>16</v>
      </c>
      <c r="D9" s="58" t="s">
        <v>92</v>
      </c>
      <c r="E9" s="3" t="s">
        <v>84</v>
      </c>
      <c r="F9" s="66" t="s">
        <v>18</v>
      </c>
      <c r="G9" s="2" t="s">
        <v>19</v>
      </c>
      <c r="H9" s="3" t="s">
        <v>90</v>
      </c>
    </row>
    <row r="10" spans="1:11" ht="38.25">
      <c r="A10" s="23" t="s">
        <v>54</v>
      </c>
      <c r="B10" s="40" t="s">
        <v>93</v>
      </c>
      <c r="C10" s="25" t="s">
        <v>16</v>
      </c>
      <c r="D10" s="69" t="s">
        <v>94</v>
      </c>
      <c r="E10" s="42" t="s">
        <v>84</v>
      </c>
      <c r="F10" s="64" t="s">
        <v>18</v>
      </c>
      <c r="G10" s="40" t="s">
        <v>19</v>
      </c>
      <c r="H10" s="10" t="s">
        <v>46</v>
      </c>
    </row>
    <row r="11" spans="1:11" ht="267.75">
      <c r="A11" s="26" t="s">
        <v>77</v>
      </c>
      <c r="B11" s="4" t="s">
        <v>95</v>
      </c>
      <c r="C11" s="8" t="s">
        <v>16</v>
      </c>
      <c r="D11" s="58" t="s">
        <v>96</v>
      </c>
      <c r="E11" s="3" t="s">
        <v>57</v>
      </c>
      <c r="F11" s="68" t="s">
        <v>67</v>
      </c>
      <c r="G11" s="2" t="s">
        <v>68</v>
      </c>
      <c r="H11" s="3" t="s">
        <v>46</v>
      </c>
    </row>
    <row r="12" spans="1:11" ht="63.75">
      <c r="A12" s="23" t="s">
        <v>97</v>
      </c>
      <c r="B12" s="40" t="s">
        <v>98</v>
      </c>
      <c r="C12" s="25" t="s">
        <v>16</v>
      </c>
      <c r="D12" s="69" t="s">
        <v>99</v>
      </c>
      <c r="E12" s="42" t="s">
        <v>84</v>
      </c>
      <c r="F12" s="70" t="s">
        <v>100</v>
      </c>
      <c r="G12" s="40" t="s">
        <v>101</v>
      </c>
      <c r="H12" s="10" t="s">
        <v>46</v>
      </c>
    </row>
    <row r="13" spans="1:11">
      <c r="A13" s="27"/>
      <c r="C13" s="29"/>
      <c r="D13" s="30"/>
      <c r="E13" s="31"/>
      <c r="F13" s="32"/>
      <c r="G13" s="31"/>
    </row>
    <row r="14" spans="1:11" ht="25.5">
      <c r="A14" s="39" t="s">
        <v>7</v>
      </c>
      <c r="B14" s="39" t="s">
        <v>8</v>
      </c>
      <c r="C14" s="39" t="s">
        <v>32</v>
      </c>
      <c r="D14" s="39" t="s">
        <v>10</v>
      </c>
      <c r="E14" s="39" t="s">
        <v>33</v>
      </c>
      <c r="F14" s="238" t="s">
        <v>34</v>
      </c>
      <c r="G14" s="238"/>
      <c r="H14" s="39" t="s">
        <v>35</v>
      </c>
      <c r="I14" s="39" t="s">
        <v>36</v>
      </c>
      <c r="J14" s="39" t="s">
        <v>102</v>
      </c>
      <c r="K14" s="39" t="s">
        <v>13</v>
      </c>
    </row>
    <row r="15" spans="1:11" s="72" customFormat="1" ht="409.5">
      <c r="A15" s="10" t="s">
        <v>103</v>
      </c>
      <c r="B15" s="40" t="s">
        <v>104</v>
      </c>
      <c r="C15" s="71" t="s">
        <v>105</v>
      </c>
      <c r="D15" s="10" t="s">
        <v>106</v>
      </c>
      <c r="E15" s="10" t="s">
        <v>57</v>
      </c>
      <c r="F15" s="245" t="s">
        <v>107</v>
      </c>
      <c r="G15" s="246"/>
      <c r="H15" s="10" t="s">
        <v>108</v>
      </c>
      <c r="I15" s="10" t="s">
        <v>109</v>
      </c>
      <c r="J15" s="10" t="s">
        <v>110</v>
      </c>
      <c r="K15" s="10" t="s">
        <v>46</v>
      </c>
    </row>
    <row r="16" spans="1:11" ht="357">
      <c r="A16" s="26" t="s">
        <v>111</v>
      </c>
      <c r="B16" s="4" t="s">
        <v>112</v>
      </c>
      <c r="C16" s="53" t="s">
        <v>113</v>
      </c>
      <c r="D16" s="54" t="s">
        <v>114</v>
      </c>
      <c r="E16" s="3" t="s">
        <v>115</v>
      </c>
      <c r="F16" s="239" t="s">
        <v>116</v>
      </c>
      <c r="G16" s="239"/>
      <c r="H16" s="2" t="s">
        <v>117</v>
      </c>
      <c r="I16" s="2" t="s">
        <v>118</v>
      </c>
      <c r="J16" s="2" t="s">
        <v>53</v>
      </c>
      <c r="K16" s="3" t="s">
        <v>46</v>
      </c>
    </row>
    <row r="17" spans="1:11" ht="58.9" customHeight="1">
      <c r="A17" s="10" t="s">
        <v>119</v>
      </c>
      <c r="B17" s="9" t="s">
        <v>120</v>
      </c>
      <c r="C17" s="59" t="s">
        <v>121</v>
      </c>
      <c r="D17" s="56" t="s">
        <v>114</v>
      </c>
      <c r="E17" s="10" t="s">
        <v>84</v>
      </c>
      <c r="F17" s="247" t="s">
        <v>122</v>
      </c>
      <c r="G17" s="248"/>
      <c r="H17" s="9" t="s">
        <v>123</v>
      </c>
      <c r="I17" s="9" t="s">
        <v>124</v>
      </c>
      <c r="J17" s="9" t="s">
        <v>125</v>
      </c>
      <c r="K17" s="10" t="s">
        <v>46</v>
      </c>
    </row>
    <row r="18" spans="1:11" s="72" customFormat="1" ht="63.75">
      <c r="A18" s="3" t="s">
        <v>126</v>
      </c>
      <c r="B18" s="2" t="s">
        <v>127</v>
      </c>
      <c r="C18" s="53" t="s">
        <v>128</v>
      </c>
      <c r="D18" s="54" t="s">
        <v>129</v>
      </c>
      <c r="E18" s="3" t="s">
        <v>130</v>
      </c>
      <c r="F18" s="239" t="s">
        <v>131</v>
      </c>
      <c r="G18" s="239"/>
      <c r="H18" s="2" t="s">
        <v>59</v>
      </c>
      <c r="I18" s="2" t="s">
        <v>132</v>
      </c>
      <c r="J18" s="2" t="s">
        <v>53</v>
      </c>
      <c r="K18" s="3" t="s">
        <v>46</v>
      </c>
    </row>
    <row r="19" spans="1:11" s="72" customFormat="1" ht="255">
      <c r="A19" s="10" t="s">
        <v>133</v>
      </c>
      <c r="B19" s="9" t="s">
        <v>134</v>
      </c>
      <c r="C19" s="56" t="s">
        <v>135</v>
      </c>
      <c r="D19" s="56" t="s">
        <v>136</v>
      </c>
      <c r="E19" s="10" t="s">
        <v>137</v>
      </c>
      <c r="F19" s="247" t="s">
        <v>138</v>
      </c>
      <c r="G19" s="248"/>
      <c r="H19" s="63" t="s">
        <v>139</v>
      </c>
      <c r="I19" s="60" t="s">
        <v>140</v>
      </c>
      <c r="J19" s="9" t="s">
        <v>53</v>
      </c>
      <c r="K19" s="10" t="s">
        <v>46</v>
      </c>
    </row>
    <row r="20" spans="1:11" s="72" customFormat="1" ht="204">
      <c r="A20" s="3" t="s">
        <v>141</v>
      </c>
      <c r="B20" s="73" t="s">
        <v>142</v>
      </c>
      <c r="C20" s="53" t="s">
        <v>143</v>
      </c>
      <c r="D20" s="54" t="s">
        <v>144</v>
      </c>
      <c r="E20" s="3">
        <v>15</v>
      </c>
      <c r="F20" s="243" t="s">
        <v>145</v>
      </c>
      <c r="G20" s="244"/>
      <c r="H20" s="2" t="s">
        <v>146</v>
      </c>
      <c r="I20" s="2" t="s">
        <v>147</v>
      </c>
      <c r="J20" s="2" t="s">
        <v>53</v>
      </c>
      <c r="K20" s="3" t="s">
        <v>46</v>
      </c>
    </row>
    <row r="21" spans="1:11">
      <c r="A21" s="242" t="s">
        <v>148</v>
      </c>
      <c r="B21" s="242"/>
      <c r="C21" s="242"/>
      <c r="D21" s="242"/>
      <c r="E21" s="242"/>
      <c r="F21" s="242"/>
      <c r="G21" s="242"/>
      <c r="H21" s="242"/>
      <c r="I21" s="242"/>
      <c r="J21" s="242"/>
    </row>
    <row r="22" spans="1:11">
      <c r="B22" s="34"/>
      <c r="C22" s="35"/>
    </row>
  </sheetData>
  <mergeCells count="8">
    <mergeCell ref="F20:G20"/>
    <mergeCell ref="A21:J21"/>
    <mergeCell ref="F14:G14"/>
    <mergeCell ref="F15:G15"/>
    <mergeCell ref="F16:G16"/>
    <mergeCell ref="F17:G17"/>
    <mergeCell ref="F18:G18"/>
    <mergeCell ref="F19:G19"/>
  </mergeCells>
  <pageMargins left="0.7" right="0.7" top="0.78740157499999996" bottom="0.78740157499999996" header="0.3" footer="0.3"/>
  <pageSetup orientation="portrait" r:id="rId1"/>
  <headerFooter>
    <oddHeader>&amp;L&amp;"DB Neo Office"&amp;11&amp;KEC0016           DB Intern / DB internal&amp;1#_x000D_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1C2CC-C0D4-4183-AD69-0EDBDB4F05D8}">
  <dimension ref="C1:S30"/>
  <sheetViews>
    <sheetView workbookViewId="0">
      <selection activeCell="L50" sqref="L50"/>
    </sheetView>
  </sheetViews>
  <sheetFormatPr baseColWidth="10" defaultColWidth="8.7109375" defaultRowHeight="15"/>
  <cols>
    <col min="1" max="1" width="3.28515625" customWidth="1"/>
    <col min="8" max="8" width="13" customWidth="1"/>
    <col min="9" max="9" width="14.7109375" customWidth="1"/>
    <col min="10" max="10" width="3.28515625" customWidth="1"/>
    <col min="11" max="11" width="3.5703125" customWidth="1"/>
  </cols>
  <sheetData>
    <row r="1" spans="3:19" ht="43.5" customHeight="1">
      <c r="C1" s="123" t="s">
        <v>149</v>
      </c>
    </row>
    <row r="2" spans="3:19">
      <c r="C2" s="75"/>
      <c r="D2" s="75"/>
    </row>
    <row r="8" spans="3:19">
      <c r="K8" s="249" t="s">
        <v>150</v>
      </c>
      <c r="L8" s="249"/>
      <c r="M8" s="249"/>
      <c r="N8" s="249"/>
      <c r="O8" s="249"/>
      <c r="P8" s="249"/>
      <c r="Q8" s="249"/>
      <c r="R8" s="249"/>
      <c r="S8" s="249"/>
    </row>
    <row r="9" spans="3:19">
      <c r="K9" s="249"/>
      <c r="L9" s="249"/>
      <c r="M9" s="249"/>
      <c r="N9" s="249"/>
      <c r="O9" s="249"/>
      <c r="P9" s="249"/>
      <c r="Q9" s="249"/>
      <c r="R9" s="249"/>
      <c r="S9" s="249"/>
    </row>
    <row r="10" spans="3:19">
      <c r="K10" s="249"/>
      <c r="L10" s="249"/>
      <c r="M10" s="249"/>
      <c r="N10" s="249"/>
      <c r="O10" s="249"/>
      <c r="P10" s="249"/>
      <c r="Q10" s="249"/>
      <c r="R10" s="249"/>
      <c r="S10" s="249"/>
    </row>
    <row r="11" spans="3:19">
      <c r="K11" s="249"/>
      <c r="L11" s="249"/>
      <c r="M11" s="249"/>
      <c r="N11" s="249"/>
      <c r="O11" s="249"/>
      <c r="P11" s="249"/>
      <c r="Q11" s="249"/>
      <c r="R11" s="249"/>
      <c r="S11" s="249"/>
    </row>
    <row r="12" spans="3:19">
      <c r="K12" s="249"/>
      <c r="L12" s="249"/>
      <c r="M12" s="249"/>
      <c r="N12" s="249"/>
      <c r="O12" s="249"/>
      <c r="P12" s="249"/>
      <c r="Q12" s="249"/>
      <c r="R12" s="249"/>
      <c r="S12" s="249"/>
    </row>
    <row r="13" spans="3:19">
      <c r="K13" s="249"/>
      <c r="L13" s="249"/>
      <c r="M13" s="249"/>
      <c r="N13" s="249"/>
      <c r="O13" s="249"/>
      <c r="P13" s="249"/>
      <c r="Q13" s="249"/>
      <c r="R13" s="249"/>
      <c r="S13" s="249"/>
    </row>
    <row r="14" spans="3:19">
      <c r="K14" s="249"/>
      <c r="L14" s="249"/>
      <c r="M14" s="249"/>
      <c r="N14" s="249"/>
      <c r="O14" s="249"/>
      <c r="P14" s="249"/>
      <c r="Q14" s="249"/>
      <c r="R14" s="249"/>
      <c r="S14" s="249"/>
    </row>
    <row r="15" spans="3:19">
      <c r="K15" s="249"/>
      <c r="L15" s="249"/>
      <c r="M15" s="249"/>
      <c r="N15" s="249"/>
      <c r="O15" s="249"/>
      <c r="P15" s="249"/>
      <c r="Q15" s="249"/>
      <c r="R15" s="249"/>
      <c r="S15" s="249"/>
    </row>
    <row r="16" spans="3:19">
      <c r="K16" s="249"/>
      <c r="L16" s="249"/>
      <c r="M16" s="249"/>
      <c r="N16" s="249"/>
      <c r="O16" s="249"/>
      <c r="P16" s="249"/>
      <c r="Q16" s="249"/>
      <c r="R16" s="249"/>
      <c r="S16" s="249"/>
    </row>
    <row r="17" spans="8:19">
      <c r="K17" s="249"/>
      <c r="L17" s="249"/>
      <c r="M17" s="249"/>
      <c r="N17" s="249"/>
      <c r="O17" s="249"/>
      <c r="P17" s="249"/>
      <c r="Q17" s="249"/>
      <c r="R17" s="249"/>
      <c r="S17" s="249"/>
    </row>
    <row r="18" spans="8:19">
      <c r="K18" s="249"/>
      <c r="L18" s="249"/>
      <c r="M18" s="249"/>
      <c r="N18" s="249"/>
      <c r="O18" s="249"/>
      <c r="P18" s="249"/>
      <c r="Q18" s="249"/>
      <c r="R18" s="249"/>
      <c r="S18" s="249"/>
    </row>
    <row r="19" spans="8:19">
      <c r="K19" s="249"/>
      <c r="L19" s="249"/>
      <c r="M19" s="249"/>
      <c r="N19" s="249"/>
      <c r="O19" s="249"/>
      <c r="P19" s="249"/>
      <c r="Q19" s="249"/>
      <c r="R19" s="249"/>
      <c r="S19" s="249"/>
    </row>
    <row r="20" spans="8:19">
      <c r="K20" s="249"/>
      <c r="L20" s="249"/>
      <c r="M20" s="249"/>
      <c r="N20" s="249"/>
      <c r="O20" s="249"/>
      <c r="P20" s="249"/>
      <c r="Q20" s="249"/>
      <c r="R20" s="249"/>
      <c r="S20" s="249"/>
    </row>
    <row r="21" spans="8:19">
      <c r="K21" s="249"/>
      <c r="L21" s="249"/>
      <c r="M21" s="249"/>
      <c r="N21" s="249"/>
      <c r="O21" s="249"/>
      <c r="P21" s="249"/>
      <c r="Q21" s="249"/>
      <c r="R21" s="249"/>
      <c r="S21" s="249"/>
    </row>
    <row r="22" spans="8:19">
      <c r="K22" s="249"/>
      <c r="L22" s="249"/>
      <c r="M22" s="249"/>
      <c r="N22" s="249"/>
      <c r="O22" s="249"/>
      <c r="P22" s="249"/>
      <c r="Q22" s="249"/>
      <c r="R22" s="249"/>
      <c r="S22" s="249"/>
    </row>
    <row r="23" spans="8:19">
      <c r="K23" s="249"/>
      <c r="L23" s="249"/>
      <c r="M23" s="249"/>
      <c r="N23" s="249"/>
      <c r="O23" s="249"/>
      <c r="P23" s="249"/>
      <c r="Q23" s="249"/>
      <c r="R23" s="249"/>
      <c r="S23" s="249"/>
    </row>
    <row r="24" spans="8:19">
      <c r="K24" s="249"/>
      <c r="L24" s="249"/>
      <c r="M24" s="249"/>
      <c r="N24" s="249"/>
      <c r="O24" s="249"/>
      <c r="P24" s="249"/>
      <c r="Q24" s="249"/>
      <c r="R24" s="249"/>
      <c r="S24" s="249"/>
    </row>
    <row r="25" spans="8:19">
      <c r="H25" s="124"/>
      <c r="K25" s="249"/>
      <c r="L25" s="249"/>
      <c r="M25" s="249"/>
      <c r="N25" s="249"/>
      <c r="O25" s="249"/>
      <c r="P25" s="249"/>
      <c r="Q25" s="249"/>
      <c r="R25" s="249"/>
      <c r="S25" s="249"/>
    </row>
    <row r="26" spans="8:19">
      <c r="H26" s="125"/>
      <c r="K26" s="249"/>
      <c r="L26" s="249"/>
      <c r="M26" s="249"/>
      <c r="N26" s="249"/>
      <c r="O26" s="249"/>
      <c r="P26" s="249"/>
      <c r="Q26" s="249"/>
      <c r="R26" s="249"/>
      <c r="S26" s="249"/>
    </row>
    <row r="27" spans="8:19">
      <c r="K27" s="249"/>
      <c r="L27" s="249"/>
      <c r="M27" s="249"/>
      <c r="N27" s="249"/>
      <c r="O27" s="249"/>
      <c r="P27" s="249"/>
      <c r="Q27" s="249"/>
      <c r="R27" s="249"/>
      <c r="S27" s="249"/>
    </row>
    <row r="28" spans="8:19">
      <c r="K28" s="249"/>
      <c r="L28" s="249"/>
      <c r="M28" s="249"/>
      <c r="N28" s="249"/>
      <c r="O28" s="249"/>
      <c r="P28" s="249"/>
      <c r="Q28" s="249"/>
      <c r="R28" s="249"/>
      <c r="S28" s="249"/>
    </row>
    <row r="29" spans="8:19">
      <c r="K29" s="249"/>
      <c r="L29" s="249"/>
      <c r="M29" s="249"/>
      <c r="N29" s="249"/>
      <c r="O29" s="249"/>
      <c r="P29" s="249"/>
      <c r="Q29" s="249"/>
      <c r="R29" s="249"/>
      <c r="S29" s="249"/>
    </row>
    <row r="30" spans="8:19">
      <c r="K30" s="249"/>
      <c r="L30" s="249"/>
      <c r="M30" s="249"/>
      <c r="N30" s="249"/>
      <c r="O30" s="249"/>
      <c r="P30" s="249"/>
      <c r="Q30" s="249"/>
      <c r="R30" s="249"/>
      <c r="S30" s="249"/>
    </row>
  </sheetData>
  <mergeCells count="1">
    <mergeCell ref="K8:S30"/>
  </mergeCells>
  <pageMargins left="0.7" right="0.7" top="0.78740157499999996" bottom="0.78740157499999996" header="0.3" footer="0.3"/>
  <headerFooter>
    <oddHeader>&amp;L&amp;"DB Neo Office"&amp;11&amp;KEC0016           DB Intern / DB internal&amp;1#_x000D_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B9CA7-9D24-4015-AC65-C8116B498ECE}">
  <dimension ref="A1:F9"/>
  <sheetViews>
    <sheetView topLeftCell="A6" workbookViewId="0">
      <selection activeCell="F7" sqref="F7"/>
    </sheetView>
  </sheetViews>
  <sheetFormatPr baseColWidth="10" defaultColWidth="11.42578125" defaultRowHeight="15"/>
  <cols>
    <col min="1" max="1" width="14.7109375" style="122" bestFit="1" customWidth="1"/>
    <col min="2" max="2" width="65.5703125" style="33" customWidth="1"/>
    <col min="3" max="3" width="13.7109375" style="76" bestFit="1" customWidth="1"/>
    <col min="4" max="4" width="33.42578125" style="33" bestFit="1" customWidth="1"/>
    <col min="5" max="5" width="46.28515625" style="76" customWidth="1"/>
    <col min="6" max="6" width="50.42578125" style="33" customWidth="1"/>
    <col min="7" max="16384" width="11.42578125" style="33"/>
  </cols>
  <sheetData>
    <row r="1" spans="1:6" ht="52.5" customHeight="1">
      <c r="A1" s="5"/>
      <c r="B1" s="100" t="s">
        <v>151</v>
      </c>
    </row>
    <row r="2" spans="1:6" ht="25.5">
      <c r="A2" s="101" t="s">
        <v>7</v>
      </c>
      <c r="B2" s="101" t="s">
        <v>8</v>
      </c>
      <c r="C2" s="101" t="s">
        <v>9</v>
      </c>
      <c r="D2" s="101" t="s">
        <v>152</v>
      </c>
      <c r="E2" s="101" t="s">
        <v>11</v>
      </c>
      <c r="F2" s="101" t="s">
        <v>12</v>
      </c>
    </row>
    <row r="3" spans="1:6" ht="25.5">
      <c r="A3" s="102" t="s">
        <v>153</v>
      </c>
      <c r="B3" s="103" t="s">
        <v>15</v>
      </c>
      <c r="C3" s="104" t="s">
        <v>16</v>
      </c>
      <c r="D3" s="105" t="s">
        <v>17</v>
      </c>
      <c r="E3" s="106" t="s">
        <v>18</v>
      </c>
      <c r="F3" s="106" t="s">
        <v>19</v>
      </c>
    </row>
    <row r="4" spans="1:6" ht="25.5">
      <c r="A4" s="107" t="s">
        <v>154</v>
      </c>
      <c r="B4" s="108" t="s">
        <v>155</v>
      </c>
      <c r="C4" s="109" t="s">
        <v>16</v>
      </c>
      <c r="D4" s="110" t="s">
        <v>23</v>
      </c>
      <c r="E4" s="111" t="s">
        <v>18</v>
      </c>
      <c r="F4" s="111" t="s">
        <v>19</v>
      </c>
    </row>
    <row r="5" spans="1:6" ht="25.5">
      <c r="A5" s="102" t="s">
        <v>156</v>
      </c>
      <c r="B5" s="103" t="s">
        <v>157</v>
      </c>
      <c r="C5" s="104" t="s">
        <v>16</v>
      </c>
      <c r="D5" s="112" t="s">
        <v>158</v>
      </c>
      <c r="E5" s="106" t="s">
        <v>18</v>
      </c>
      <c r="F5" s="106" t="s">
        <v>19</v>
      </c>
    </row>
    <row r="6" spans="1:6" ht="204">
      <c r="A6" s="107" t="s">
        <v>159</v>
      </c>
      <c r="B6" s="113" t="s">
        <v>160</v>
      </c>
      <c r="C6" s="109" t="s">
        <v>16</v>
      </c>
      <c r="D6" s="114" t="s">
        <v>161</v>
      </c>
      <c r="E6" s="111" t="s">
        <v>162</v>
      </c>
      <c r="F6" s="111" t="s">
        <v>163</v>
      </c>
    </row>
    <row r="7" spans="1:6" ht="127.5">
      <c r="A7" s="102" t="s">
        <v>164</v>
      </c>
      <c r="B7" s="115" t="s">
        <v>165</v>
      </c>
      <c r="C7" s="104" t="s">
        <v>16</v>
      </c>
      <c r="D7" s="112" t="s">
        <v>166</v>
      </c>
      <c r="E7" s="106" t="s">
        <v>167</v>
      </c>
      <c r="F7" s="106" t="s">
        <v>19</v>
      </c>
    </row>
    <row r="8" spans="1:6">
      <c r="A8" s="116"/>
      <c r="B8" s="117"/>
      <c r="C8" s="118"/>
      <c r="D8" s="119"/>
      <c r="E8" s="118"/>
      <c r="F8" s="120"/>
    </row>
    <row r="9" spans="1:6" ht="54.75" customHeight="1">
      <c r="A9" s="121" t="s">
        <v>168</v>
      </c>
      <c r="B9" s="250" t="s">
        <v>169</v>
      </c>
      <c r="C9" s="250"/>
      <c r="D9" s="250"/>
      <c r="E9" s="118"/>
      <c r="F9" s="120"/>
    </row>
  </sheetData>
  <mergeCells count="1">
    <mergeCell ref="B9:D9"/>
  </mergeCells>
  <pageMargins left="0.7" right="0.7" top="0.78740157499999996" bottom="0.78740157499999996" header="0.3" footer="0.3"/>
  <headerFooter>
    <oddHeader>&amp;L&amp;"DB Neo Office"&amp;11&amp;KEC0016           DB Intern / DB internal&amp;1#_x000D_</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804CA-9A13-4A89-9E17-580A68694D1C}">
  <dimension ref="A1:U49"/>
  <sheetViews>
    <sheetView topLeftCell="A11" zoomScale="79" workbookViewId="0">
      <selection activeCell="B14" sqref="B14:B15"/>
    </sheetView>
  </sheetViews>
  <sheetFormatPr baseColWidth="10" defaultColWidth="11.42578125" defaultRowHeight="15"/>
  <cols>
    <col min="1" max="1" width="11.5703125" style="72" customWidth="1"/>
    <col min="2" max="2" width="150.5703125" style="72" customWidth="1"/>
    <col min="3" max="3" width="16.7109375" style="128" customWidth="1"/>
    <col min="4" max="4" width="13.5703125" style="128" customWidth="1"/>
    <col min="5" max="5" width="11.42578125" style="128"/>
    <col min="6" max="16" width="11.42578125" style="194"/>
    <col min="17" max="20" width="80" style="72" customWidth="1"/>
    <col min="21" max="21" width="43.42578125" style="72" customWidth="1"/>
    <col min="22" max="16384" width="11.42578125" style="72"/>
  </cols>
  <sheetData>
    <row r="1" spans="1:21" ht="36.6" customHeight="1">
      <c r="A1" s="126"/>
      <c r="B1" s="100" t="s">
        <v>170</v>
      </c>
      <c r="C1" s="127"/>
      <c r="F1" s="127"/>
      <c r="G1" s="127"/>
      <c r="H1" s="127"/>
      <c r="I1" s="127"/>
      <c r="J1" s="127"/>
      <c r="K1" s="127"/>
      <c r="L1" s="127"/>
      <c r="M1" s="127"/>
      <c r="N1" s="127"/>
      <c r="O1" s="127"/>
      <c r="P1" s="127"/>
    </row>
    <row r="2" spans="1:21" ht="18.75">
      <c r="A2" s="126"/>
      <c r="B2" s="100"/>
      <c r="C2" s="127"/>
      <c r="E2" s="251" t="s">
        <v>171</v>
      </c>
      <c r="F2" s="251"/>
      <c r="G2" s="252" t="s">
        <v>172</v>
      </c>
      <c r="H2" s="252"/>
      <c r="I2" s="253" t="s">
        <v>173</v>
      </c>
      <c r="J2" s="253"/>
      <c r="K2" s="254" t="s">
        <v>174</v>
      </c>
      <c r="L2" s="254"/>
      <c r="M2" s="255" t="s">
        <v>175</v>
      </c>
      <c r="N2" s="255"/>
      <c r="O2" s="256" t="s">
        <v>176</v>
      </c>
      <c r="P2" s="256"/>
    </row>
    <row r="3" spans="1:21" ht="38.25">
      <c r="A3" s="101" t="s">
        <v>177</v>
      </c>
      <c r="B3" s="101" t="s">
        <v>8</v>
      </c>
      <c r="C3" s="101" t="s">
        <v>152</v>
      </c>
      <c r="D3" s="101" t="s">
        <v>33</v>
      </c>
      <c r="E3" s="129" t="s">
        <v>178</v>
      </c>
      <c r="F3" s="130" t="s">
        <v>179</v>
      </c>
      <c r="G3" s="131" t="s">
        <v>178</v>
      </c>
      <c r="H3" s="132" t="s">
        <v>179</v>
      </c>
      <c r="I3" s="133" t="s">
        <v>178</v>
      </c>
      <c r="J3" s="134" t="s">
        <v>179</v>
      </c>
      <c r="K3" s="135" t="s">
        <v>178</v>
      </c>
      <c r="L3" s="136" t="s">
        <v>179</v>
      </c>
      <c r="M3" s="137" t="s">
        <v>178</v>
      </c>
      <c r="N3" s="138" t="s">
        <v>179</v>
      </c>
      <c r="O3" s="139" t="s">
        <v>178</v>
      </c>
      <c r="P3" s="140" t="s">
        <v>179</v>
      </c>
      <c r="Q3" s="101" t="s">
        <v>34</v>
      </c>
      <c r="R3" s="101" t="s">
        <v>180</v>
      </c>
      <c r="S3" s="101" t="s">
        <v>181</v>
      </c>
      <c r="T3" s="101" t="s">
        <v>182</v>
      </c>
      <c r="U3" s="101" t="s">
        <v>183</v>
      </c>
    </row>
    <row r="4" spans="1:21" ht="25.5">
      <c r="A4" s="261" t="s">
        <v>184</v>
      </c>
      <c r="B4" s="262" t="s">
        <v>185</v>
      </c>
      <c r="C4" s="263" t="s">
        <v>186</v>
      </c>
      <c r="D4" s="263" t="s">
        <v>187</v>
      </c>
      <c r="E4" s="260" t="s">
        <v>188</v>
      </c>
      <c r="F4" s="141" t="s">
        <v>189</v>
      </c>
      <c r="G4" s="264" t="s">
        <v>190</v>
      </c>
      <c r="H4" s="142"/>
      <c r="I4" s="265" t="s">
        <v>190</v>
      </c>
      <c r="J4" s="143"/>
      <c r="K4" s="266" t="s">
        <v>190</v>
      </c>
      <c r="L4" s="144"/>
      <c r="M4" s="267" t="s">
        <v>190</v>
      </c>
      <c r="N4" s="145"/>
      <c r="O4" s="268" t="s">
        <v>190</v>
      </c>
      <c r="P4" s="146"/>
      <c r="Q4" s="270" t="s">
        <v>191</v>
      </c>
      <c r="R4" s="270"/>
      <c r="S4" s="270"/>
      <c r="T4" s="270"/>
      <c r="U4" s="106" t="s">
        <v>192</v>
      </c>
    </row>
    <row r="5" spans="1:21" ht="280.5">
      <c r="A5" s="261"/>
      <c r="B5" s="262"/>
      <c r="C5" s="263"/>
      <c r="D5" s="263"/>
      <c r="E5" s="260"/>
      <c r="F5" s="141">
        <v>0.15</v>
      </c>
      <c r="G5" s="264"/>
      <c r="H5" s="142"/>
      <c r="I5" s="265"/>
      <c r="J5" s="143"/>
      <c r="K5" s="266"/>
      <c r="L5" s="144"/>
      <c r="M5" s="267"/>
      <c r="N5" s="145"/>
      <c r="O5" s="268"/>
      <c r="P5" s="146"/>
      <c r="Q5" s="106" t="s">
        <v>193</v>
      </c>
      <c r="R5" s="106" t="s">
        <v>194</v>
      </c>
      <c r="S5" s="106" t="s">
        <v>195</v>
      </c>
      <c r="T5" s="106" t="s">
        <v>196</v>
      </c>
      <c r="U5" s="106" t="s">
        <v>197</v>
      </c>
    </row>
    <row r="6" spans="1:21" ht="25.5">
      <c r="A6" s="257" t="s">
        <v>198</v>
      </c>
      <c r="B6" s="258" t="s">
        <v>199</v>
      </c>
      <c r="C6" s="259" t="s">
        <v>200</v>
      </c>
      <c r="D6" s="259" t="s">
        <v>187</v>
      </c>
      <c r="E6" s="260" t="s">
        <v>190</v>
      </c>
      <c r="F6" s="147"/>
      <c r="G6" s="264" t="s">
        <v>188</v>
      </c>
      <c r="H6" s="148" t="s">
        <v>189</v>
      </c>
      <c r="I6" s="265" t="s">
        <v>190</v>
      </c>
      <c r="J6" s="143"/>
      <c r="K6" s="266" t="s">
        <v>190</v>
      </c>
      <c r="L6" s="144"/>
      <c r="M6" s="267" t="s">
        <v>190</v>
      </c>
      <c r="N6" s="145"/>
      <c r="O6" s="268" t="s">
        <v>190</v>
      </c>
      <c r="P6" s="146"/>
      <c r="Q6" s="269" t="s">
        <v>191</v>
      </c>
      <c r="R6" s="257"/>
      <c r="S6" s="257"/>
      <c r="T6" s="257"/>
      <c r="U6" s="111" t="s">
        <v>201</v>
      </c>
    </row>
    <row r="7" spans="1:21" ht="280.5">
      <c r="A7" s="257"/>
      <c r="B7" s="258"/>
      <c r="C7" s="259"/>
      <c r="D7" s="259"/>
      <c r="E7" s="260"/>
      <c r="F7" s="147"/>
      <c r="G7" s="264"/>
      <c r="H7" s="148">
        <v>0.35</v>
      </c>
      <c r="I7" s="265"/>
      <c r="J7" s="143"/>
      <c r="K7" s="266"/>
      <c r="L7" s="144"/>
      <c r="M7" s="267"/>
      <c r="N7" s="145"/>
      <c r="O7" s="268"/>
      <c r="P7" s="146"/>
      <c r="Q7" s="111" t="s">
        <v>202</v>
      </c>
      <c r="R7" s="111" t="s">
        <v>203</v>
      </c>
      <c r="S7" s="111" t="s">
        <v>204</v>
      </c>
      <c r="T7" s="111" t="s">
        <v>205</v>
      </c>
      <c r="U7" s="111" t="s">
        <v>197</v>
      </c>
    </row>
    <row r="8" spans="1:21" ht="25.5">
      <c r="A8" s="261" t="s">
        <v>206</v>
      </c>
      <c r="B8" s="273" t="s">
        <v>207</v>
      </c>
      <c r="C8" s="263" t="s">
        <v>208</v>
      </c>
      <c r="D8" s="263" t="s">
        <v>187</v>
      </c>
      <c r="E8" s="260" t="s">
        <v>188</v>
      </c>
      <c r="F8" s="141" t="s">
        <v>189</v>
      </c>
      <c r="G8" s="264" t="s">
        <v>190</v>
      </c>
      <c r="H8" s="142"/>
      <c r="I8" s="265" t="s">
        <v>188</v>
      </c>
      <c r="J8" s="149" t="s">
        <v>189</v>
      </c>
      <c r="K8" s="266" t="s">
        <v>190</v>
      </c>
      <c r="L8" s="144"/>
      <c r="M8" s="267" t="s">
        <v>190</v>
      </c>
      <c r="N8" s="145"/>
      <c r="O8" s="268" t="s">
        <v>190</v>
      </c>
      <c r="P8" s="146"/>
      <c r="Q8" s="270" t="s">
        <v>191</v>
      </c>
      <c r="R8" s="270"/>
      <c r="S8" s="270"/>
      <c r="T8" s="270"/>
      <c r="U8" s="106" t="s">
        <v>209</v>
      </c>
    </row>
    <row r="9" spans="1:21" ht="280.5">
      <c r="A9" s="261"/>
      <c r="B9" s="273"/>
      <c r="C9" s="263"/>
      <c r="D9" s="263"/>
      <c r="E9" s="260"/>
      <c r="F9" s="141">
        <v>0.05</v>
      </c>
      <c r="G9" s="264"/>
      <c r="H9" s="142"/>
      <c r="I9" s="265"/>
      <c r="J9" s="149">
        <v>0.3</v>
      </c>
      <c r="K9" s="266"/>
      <c r="L9" s="144"/>
      <c r="M9" s="267"/>
      <c r="N9" s="145"/>
      <c r="O9" s="268"/>
      <c r="P9" s="146"/>
      <c r="Q9" s="106" t="s">
        <v>210</v>
      </c>
      <c r="R9" s="106" t="s">
        <v>211</v>
      </c>
      <c r="S9" s="106" t="s">
        <v>212</v>
      </c>
      <c r="T9" s="106" t="s">
        <v>213</v>
      </c>
      <c r="U9" s="106" t="s">
        <v>197</v>
      </c>
    </row>
    <row r="10" spans="1:21" ht="25.5">
      <c r="A10" s="271" t="s">
        <v>214</v>
      </c>
      <c r="B10" s="272" t="s">
        <v>215</v>
      </c>
      <c r="C10" s="259" t="s">
        <v>216</v>
      </c>
      <c r="D10" s="259" t="s">
        <v>187</v>
      </c>
      <c r="E10" s="260" t="s">
        <v>188</v>
      </c>
      <c r="F10" s="141" t="s">
        <v>189</v>
      </c>
      <c r="G10" s="264" t="s">
        <v>190</v>
      </c>
      <c r="H10" s="142"/>
      <c r="I10" s="265" t="s">
        <v>190</v>
      </c>
      <c r="J10" s="143"/>
      <c r="K10" s="266" t="s">
        <v>188</v>
      </c>
      <c r="L10" s="150" t="s">
        <v>189</v>
      </c>
      <c r="M10" s="267" t="s">
        <v>190</v>
      </c>
      <c r="N10" s="145"/>
      <c r="O10" s="268" t="s">
        <v>190</v>
      </c>
      <c r="P10" s="146"/>
      <c r="Q10" s="269" t="s">
        <v>191</v>
      </c>
      <c r="R10" s="269"/>
      <c r="S10" s="269"/>
      <c r="T10" s="269"/>
      <c r="U10" s="111" t="s">
        <v>209</v>
      </c>
    </row>
    <row r="11" spans="1:21" ht="280.5">
      <c r="A11" s="271"/>
      <c r="B11" s="272"/>
      <c r="C11" s="259"/>
      <c r="D11" s="259"/>
      <c r="E11" s="260"/>
      <c r="F11" s="141">
        <v>0.05</v>
      </c>
      <c r="G11" s="264"/>
      <c r="H11" s="142"/>
      <c r="I11" s="265"/>
      <c r="J11" s="143"/>
      <c r="K11" s="266"/>
      <c r="L11" s="150">
        <v>0.4</v>
      </c>
      <c r="M11" s="267"/>
      <c r="N11" s="145"/>
      <c r="O11" s="268"/>
      <c r="P11" s="146"/>
      <c r="Q11" s="111" t="s">
        <v>217</v>
      </c>
      <c r="R11" s="111" t="s">
        <v>218</v>
      </c>
      <c r="S11" s="111" t="s">
        <v>219</v>
      </c>
      <c r="T11" s="111" t="s">
        <v>220</v>
      </c>
      <c r="U11" s="111" t="s">
        <v>197</v>
      </c>
    </row>
    <row r="12" spans="1:21" ht="25.5">
      <c r="A12" s="261" t="s">
        <v>221</v>
      </c>
      <c r="B12" s="262" t="s">
        <v>222</v>
      </c>
      <c r="C12" s="263" t="s">
        <v>223</v>
      </c>
      <c r="D12" s="263" t="s">
        <v>187</v>
      </c>
      <c r="E12" s="260" t="s">
        <v>188</v>
      </c>
      <c r="F12" s="141" t="s">
        <v>189</v>
      </c>
      <c r="G12" s="264" t="s">
        <v>190</v>
      </c>
      <c r="H12" s="142"/>
      <c r="I12" s="265" t="s">
        <v>190</v>
      </c>
      <c r="J12" s="143"/>
      <c r="K12" s="266" t="s">
        <v>190</v>
      </c>
      <c r="L12" s="144"/>
      <c r="M12" s="267" t="s">
        <v>188</v>
      </c>
      <c r="N12" s="151" t="s">
        <v>189</v>
      </c>
      <c r="O12" s="268" t="s">
        <v>190</v>
      </c>
      <c r="P12" s="146"/>
      <c r="Q12" s="270" t="s">
        <v>191</v>
      </c>
      <c r="R12" s="270"/>
      <c r="S12" s="270"/>
      <c r="T12" s="270"/>
      <c r="U12" s="106" t="s">
        <v>209</v>
      </c>
    </row>
    <row r="13" spans="1:21" ht="280.5">
      <c r="A13" s="261"/>
      <c r="B13" s="262"/>
      <c r="C13" s="263"/>
      <c r="D13" s="263"/>
      <c r="E13" s="260"/>
      <c r="F13" s="141">
        <v>0.05</v>
      </c>
      <c r="G13" s="264"/>
      <c r="H13" s="142"/>
      <c r="I13" s="265"/>
      <c r="J13" s="143"/>
      <c r="K13" s="266"/>
      <c r="L13" s="144"/>
      <c r="M13" s="267"/>
      <c r="N13" s="151">
        <v>0.35</v>
      </c>
      <c r="O13" s="268"/>
      <c r="P13" s="146"/>
      <c r="Q13" s="106" t="s">
        <v>224</v>
      </c>
      <c r="R13" s="106" t="s">
        <v>225</v>
      </c>
      <c r="S13" s="106" t="s">
        <v>226</v>
      </c>
      <c r="T13" s="106" t="s">
        <v>227</v>
      </c>
      <c r="U13" s="106" t="s">
        <v>197</v>
      </c>
    </row>
    <row r="14" spans="1:21" ht="25.5">
      <c r="A14" s="257" t="s">
        <v>228</v>
      </c>
      <c r="B14" s="258" t="s">
        <v>229</v>
      </c>
      <c r="C14" s="259" t="s">
        <v>230</v>
      </c>
      <c r="D14" s="259" t="s">
        <v>187</v>
      </c>
      <c r="E14" s="260" t="s">
        <v>188</v>
      </c>
      <c r="F14" s="141" t="s">
        <v>189</v>
      </c>
      <c r="G14" s="264" t="s">
        <v>190</v>
      </c>
      <c r="H14" s="142"/>
      <c r="I14" s="265" t="s">
        <v>190</v>
      </c>
      <c r="J14" s="143"/>
      <c r="K14" s="266" t="s">
        <v>190</v>
      </c>
      <c r="L14" s="144"/>
      <c r="M14" s="267" t="s">
        <v>190</v>
      </c>
      <c r="N14" s="145"/>
      <c r="O14" s="268" t="s">
        <v>188</v>
      </c>
      <c r="P14" s="152" t="s">
        <v>189</v>
      </c>
      <c r="Q14" s="269" t="s">
        <v>191</v>
      </c>
      <c r="R14" s="269"/>
      <c r="S14" s="269"/>
      <c r="T14" s="269"/>
      <c r="U14" s="111" t="s">
        <v>209</v>
      </c>
    </row>
    <row r="15" spans="1:21" ht="280.5">
      <c r="A15" s="257"/>
      <c r="B15" s="258"/>
      <c r="C15" s="259"/>
      <c r="D15" s="259"/>
      <c r="E15" s="260"/>
      <c r="F15" s="141">
        <v>0.05</v>
      </c>
      <c r="G15" s="264"/>
      <c r="H15" s="142"/>
      <c r="I15" s="265"/>
      <c r="J15" s="143"/>
      <c r="K15" s="266"/>
      <c r="L15" s="144"/>
      <c r="M15" s="267"/>
      <c r="N15" s="145"/>
      <c r="O15" s="268"/>
      <c r="P15" s="152">
        <v>0.35</v>
      </c>
      <c r="Q15" s="111" t="s">
        <v>231</v>
      </c>
      <c r="R15" s="111" t="s">
        <v>232</v>
      </c>
      <c r="S15" s="111" t="s">
        <v>233</v>
      </c>
      <c r="T15" s="111" t="s">
        <v>234</v>
      </c>
      <c r="U15" s="111" t="s">
        <v>197</v>
      </c>
    </row>
    <row r="16" spans="1:21" ht="51">
      <c r="A16" s="105" t="s">
        <v>235</v>
      </c>
      <c r="B16" s="106" t="s">
        <v>236</v>
      </c>
      <c r="C16" s="112" t="s">
        <v>237</v>
      </c>
      <c r="D16" s="104" t="s">
        <v>238</v>
      </c>
      <c r="E16" s="153" t="s">
        <v>190</v>
      </c>
      <c r="F16" s="147"/>
      <c r="G16" s="154" t="s">
        <v>188</v>
      </c>
      <c r="H16" s="148">
        <v>0.15</v>
      </c>
      <c r="I16" s="155" t="s">
        <v>190</v>
      </c>
      <c r="J16" s="143"/>
      <c r="K16" s="156" t="s">
        <v>190</v>
      </c>
      <c r="L16" s="144"/>
      <c r="M16" s="157" t="s">
        <v>190</v>
      </c>
      <c r="N16" s="145"/>
      <c r="O16" s="158" t="s">
        <v>190</v>
      </c>
      <c r="P16" s="146"/>
      <c r="Q16" s="106" t="s">
        <v>239</v>
      </c>
      <c r="R16" s="106" t="s">
        <v>240</v>
      </c>
      <c r="S16" s="106" t="s">
        <v>241</v>
      </c>
      <c r="T16" s="106" t="s">
        <v>242</v>
      </c>
      <c r="U16" s="106" t="s">
        <v>243</v>
      </c>
    </row>
    <row r="17" spans="1:21" ht="51">
      <c r="A17" s="159" t="s">
        <v>244</v>
      </c>
      <c r="B17" s="111" t="s">
        <v>245</v>
      </c>
      <c r="C17" s="110" t="s">
        <v>237</v>
      </c>
      <c r="D17" s="110" t="s">
        <v>238</v>
      </c>
      <c r="E17" s="153" t="s">
        <v>188</v>
      </c>
      <c r="F17" s="141">
        <v>2.5000000000000001E-2</v>
      </c>
      <c r="G17" s="154" t="s">
        <v>190</v>
      </c>
      <c r="H17" s="142"/>
      <c r="I17" s="155" t="s">
        <v>188</v>
      </c>
      <c r="J17" s="149">
        <v>0.1</v>
      </c>
      <c r="K17" s="156" t="s">
        <v>190</v>
      </c>
      <c r="L17" s="144"/>
      <c r="M17" s="157" t="s">
        <v>190</v>
      </c>
      <c r="N17" s="145"/>
      <c r="O17" s="158" t="s">
        <v>190</v>
      </c>
      <c r="P17" s="146"/>
      <c r="Q17" s="111" t="s">
        <v>239</v>
      </c>
      <c r="R17" s="111" t="s">
        <v>240</v>
      </c>
      <c r="S17" s="111" t="s">
        <v>241</v>
      </c>
      <c r="T17" s="111" t="s">
        <v>246</v>
      </c>
      <c r="U17" s="111" t="s">
        <v>247</v>
      </c>
    </row>
    <row r="18" spans="1:21" ht="51">
      <c r="A18" s="105" t="s">
        <v>248</v>
      </c>
      <c r="B18" s="106" t="s">
        <v>249</v>
      </c>
      <c r="C18" s="112" t="s">
        <v>237</v>
      </c>
      <c r="D18" s="104" t="s">
        <v>238</v>
      </c>
      <c r="E18" s="153" t="s">
        <v>188</v>
      </c>
      <c r="F18" s="141">
        <v>2.5000000000000001E-2</v>
      </c>
      <c r="G18" s="154" t="s">
        <v>190</v>
      </c>
      <c r="H18" s="142"/>
      <c r="I18" s="155" t="s">
        <v>190</v>
      </c>
      <c r="J18" s="143"/>
      <c r="K18" s="156" t="s">
        <v>188</v>
      </c>
      <c r="L18" s="150">
        <v>0.125</v>
      </c>
      <c r="M18" s="157" t="s">
        <v>190</v>
      </c>
      <c r="N18" s="145"/>
      <c r="O18" s="158" t="s">
        <v>190</v>
      </c>
      <c r="P18" s="146"/>
      <c r="Q18" s="106" t="s">
        <v>240</v>
      </c>
      <c r="R18" s="106" t="s">
        <v>250</v>
      </c>
      <c r="S18" s="106" t="s">
        <v>241</v>
      </c>
      <c r="T18" s="106" t="s">
        <v>246</v>
      </c>
      <c r="U18" s="106" t="s">
        <v>247</v>
      </c>
    </row>
    <row r="19" spans="1:21" ht="51">
      <c r="A19" s="159" t="s">
        <v>251</v>
      </c>
      <c r="B19" s="111" t="s">
        <v>252</v>
      </c>
      <c r="C19" s="110" t="s">
        <v>237</v>
      </c>
      <c r="D19" s="110" t="s">
        <v>238</v>
      </c>
      <c r="E19" s="153" t="s">
        <v>188</v>
      </c>
      <c r="F19" s="141">
        <v>2.5000000000000001E-2</v>
      </c>
      <c r="G19" s="154" t="s">
        <v>190</v>
      </c>
      <c r="H19" s="142"/>
      <c r="I19" s="155" t="s">
        <v>190</v>
      </c>
      <c r="J19" s="143"/>
      <c r="K19" s="156" t="s">
        <v>190</v>
      </c>
      <c r="L19" s="144"/>
      <c r="M19" s="157" t="s">
        <v>188</v>
      </c>
      <c r="N19" s="151">
        <v>0.125</v>
      </c>
      <c r="O19" s="158" t="s">
        <v>190</v>
      </c>
      <c r="P19" s="146"/>
      <c r="Q19" s="111" t="s">
        <v>253</v>
      </c>
      <c r="R19" s="111" t="s">
        <v>254</v>
      </c>
      <c r="S19" s="111" t="s">
        <v>255</v>
      </c>
      <c r="T19" s="111" t="s">
        <v>256</v>
      </c>
      <c r="U19" s="111" t="s">
        <v>257</v>
      </c>
    </row>
    <row r="20" spans="1:21" ht="51">
      <c r="A20" s="105" t="s">
        <v>258</v>
      </c>
      <c r="B20" s="106" t="s">
        <v>259</v>
      </c>
      <c r="C20" s="112" t="s">
        <v>237</v>
      </c>
      <c r="D20" s="104" t="s">
        <v>238</v>
      </c>
      <c r="E20" s="153" t="s">
        <v>188</v>
      </c>
      <c r="F20" s="141">
        <v>2.5000000000000001E-2</v>
      </c>
      <c r="G20" s="154" t="s">
        <v>190</v>
      </c>
      <c r="H20" s="142"/>
      <c r="I20" s="155" t="s">
        <v>190</v>
      </c>
      <c r="J20" s="143"/>
      <c r="K20" s="156" t="s">
        <v>190</v>
      </c>
      <c r="L20" s="144"/>
      <c r="M20" s="157" t="s">
        <v>190</v>
      </c>
      <c r="N20" s="145"/>
      <c r="O20" s="158" t="s">
        <v>188</v>
      </c>
      <c r="P20" s="152">
        <v>0.125</v>
      </c>
      <c r="Q20" s="106" t="s">
        <v>253</v>
      </c>
      <c r="R20" s="106" t="s">
        <v>254</v>
      </c>
      <c r="S20" s="106" t="s">
        <v>255</v>
      </c>
      <c r="T20" s="106" t="s">
        <v>260</v>
      </c>
      <c r="U20" s="106" t="s">
        <v>261</v>
      </c>
    </row>
    <row r="21" spans="1:21" ht="38.25">
      <c r="A21" s="159" t="s">
        <v>262</v>
      </c>
      <c r="B21" s="111" t="s">
        <v>263</v>
      </c>
      <c r="C21" s="110" t="s">
        <v>264</v>
      </c>
      <c r="D21" s="110" t="s">
        <v>238</v>
      </c>
      <c r="E21" s="153" t="s">
        <v>188</v>
      </c>
      <c r="F21" s="141">
        <v>0.05</v>
      </c>
      <c r="G21" s="154" t="s">
        <v>188</v>
      </c>
      <c r="H21" s="148">
        <v>0.05</v>
      </c>
      <c r="I21" s="155" t="s">
        <v>188</v>
      </c>
      <c r="J21" s="149">
        <v>0.05</v>
      </c>
      <c r="K21" s="156" t="s">
        <v>188</v>
      </c>
      <c r="L21" s="150">
        <v>0.05</v>
      </c>
      <c r="M21" s="157" t="s">
        <v>188</v>
      </c>
      <c r="N21" s="151">
        <v>0.05</v>
      </c>
      <c r="O21" s="158" t="s">
        <v>188</v>
      </c>
      <c r="P21" s="152">
        <v>0.05</v>
      </c>
      <c r="Q21" s="111" t="s">
        <v>265</v>
      </c>
      <c r="R21" s="111" t="s">
        <v>266</v>
      </c>
      <c r="S21" s="111" t="s">
        <v>267</v>
      </c>
      <c r="T21" s="111" t="s">
        <v>268</v>
      </c>
      <c r="U21" s="160" t="s">
        <v>269</v>
      </c>
    </row>
    <row r="22" spans="1:21" ht="76.5">
      <c r="A22" s="105" t="s">
        <v>270</v>
      </c>
      <c r="B22" s="106" t="s">
        <v>271</v>
      </c>
      <c r="C22" s="112" t="s">
        <v>272</v>
      </c>
      <c r="D22" s="112" t="s">
        <v>273</v>
      </c>
      <c r="E22" s="153" t="s">
        <v>188</v>
      </c>
      <c r="F22" s="141">
        <v>0.14000000000000001</v>
      </c>
      <c r="G22" s="154" t="s">
        <v>190</v>
      </c>
      <c r="H22" s="142"/>
      <c r="I22" s="155" t="s">
        <v>190</v>
      </c>
      <c r="J22" s="143"/>
      <c r="K22" s="156" t="s">
        <v>190</v>
      </c>
      <c r="L22" s="144"/>
      <c r="M22" s="157" t="s">
        <v>190</v>
      </c>
      <c r="N22" s="145"/>
      <c r="O22" s="158" t="s">
        <v>190</v>
      </c>
      <c r="P22" s="146"/>
      <c r="Q22" s="106" t="s">
        <v>274</v>
      </c>
      <c r="R22" s="106" t="s">
        <v>275</v>
      </c>
      <c r="S22" s="106" t="s">
        <v>276</v>
      </c>
      <c r="T22" s="106" t="s">
        <v>277</v>
      </c>
      <c r="U22" s="106" t="s">
        <v>278</v>
      </c>
    </row>
    <row r="23" spans="1:21" ht="63.75">
      <c r="A23" s="159" t="s">
        <v>279</v>
      </c>
      <c r="B23" s="161" t="s">
        <v>280</v>
      </c>
      <c r="C23" s="110" t="s">
        <v>272</v>
      </c>
      <c r="D23" s="110" t="s">
        <v>273</v>
      </c>
      <c r="E23" s="153" t="s">
        <v>190</v>
      </c>
      <c r="F23" s="147"/>
      <c r="G23" s="154" t="s">
        <v>190</v>
      </c>
      <c r="H23" s="142"/>
      <c r="I23" s="155" t="s">
        <v>188</v>
      </c>
      <c r="J23" s="149">
        <v>0.1</v>
      </c>
      <c r="K23" s="156" t="s">
        <v>190</v>
      </c>
      <c r="L23" s="144"/>
      <c r="M23" s="157" t="s">
        <v>190</v>
      </c>
      <c r="N23" s="145"/>
      <c r="O23" s="158" t="s">
        <v>190</v>
      </c>
      <c r="P23" s="146"/>
      <c r="Q23" s="111" t="s">
        <v>281</v>
      </c>
      <c r="R23" s="111" t="s">
        <v>282</v>
      </c>
      <c r="S23" s="111" t="s">
        <v>283</v>
      </c>
      <c r="T23" s="111" t="s">
        <v>284</v>
      </c>
      <c r="U23" s="111" t="s">
        <v>285</v>
      </c>
    </row>
    <row r="24" spans="1:21" ht="63.75">
      <c r="A24" s="105" t="s">
        <v>286</v>
      </c>
      <c r="B24" s="162" t="s">
        <v>287</v>
      </c>
      <c r="C24" s="112" t="s">
        <v>272</v>
      </c>
      <c r="D24" s="112" t="s">
        <v>273</v>
      </c>
      <c r="E24" s="153" t="s">
        <v>190</v>
      </c>
      <c r="F24" s="147"/>
      <c r="G24" s="154" t="s">
        <v>190</v>
      </c>
      <c r="H24" s="142"/>
      <c r="I24" s="155" t="s">
        <v>190</v>
      </c>
      <c r="J24" s="143"/>
      <c r="K24" s="156" t="s">
        <v>188</v>
      </c>
      <c r="L24" s="150">
        <v>0.15</v>
      </c>
      <c r="M24" s="157" t="s">
        <v>190</v>
      </c>
      <c r="N24" s="145"/>
      <c r="O24" s="158" t="s">
        <v>190</v>
      </c>
      <c r="P24" s="146"/>
      <c r="Q24" s="106" t="s">
        <v>281</v>
      </c>
      <c r="R24" s="106" t="s">
        <v>282</v>
      </c>
      <c r="S24" s="106" t="s">
        <v>288</v>
      </c>
      <c r="T24" s="106" t="s">
        <v>284</v>
      </c>
      <c r="U24" s="106" t="s">
        <v>285</v>
      </c>
    </row>
    <row r="25" spans="1:21" ht="63.75">
      <c r="A25" s="159" t="s">
        <v>289</v>
      </c>
      <c r="B25" s="161" t="s">
        <v>290</v>
      </c>
      <c r="C25" s="110" t="s">
        <v>272</v>
      </c>
      <c r="D25" s="110" t="s">
        <v>273</v>
      </c>
      <c r="E25" s="153" t="s">
        <v>190</v>
      </c>
      <c r="F25" s="147"/>
      <c r="G25" s="154" t="s">
        <v>190</v>
      </c>
      <c r="H25" s="142"/>
      <c r="I25" s="155" t="s">
        <v>190</v>
      </c>
      <c r="J25" s="143"/>
      <c r="K25" s="156" t="s">
        <v>190</v>
      </c>
      <c r="L25" s="144"/>
      <c r="M25" s="157" t="s">
        <v>188</v>
      </c>
      <c r="N25" s="151">
        <v>0.05</v>
      </c>
      <c r="O25" s="158" t="s">
        <v>190</v>
      </c>
      <c r="P25" s="146"/>
      <c r="Q25" s="111" t="s">
        <v>291</v>
      </c>
      <c r="R25" s="111" t="s">
        <v>292</v>
      </c>
      <c r="S25" s="111" t="s">
        <v>276</v>
      </c>
      <c r="T25" s="111" t="s">
        <v>284</v>
      </c>
      <c r="U25" s="111" t="s">
        <v>285</v>
      </c>
    </row>
    <row r="26" spans="1:21" ht="63.75">
      <c r="A26" s="105" t="s">
        <v>293</v>
      </c>
      <c r="B26" s="162" t="s">
        <v>294</v>
      </c>
      <c r="C26" s="112" t="s">
        <v>272</v>
      </c>
      <c r="D26" s="112" t="s">
        <v>273</v>
      </c>
      <c r="E26" s="153" t="s">
        <v>190</v>
      </c>
      <c r="F26" s="147"/>
      <c r="G26" s="154" t="s">
        <v>190</v>
      </c>
      <c r="H26" s="142"/>
      <c r="I26" s="155" t="s">
        <v>190</v>
      </c>
      <c r="J26" s="143"/>
      <c r="K26" s="156" t="s">
        <v>190</v>
      </c>
      <c r="L26" s="144"/>
      <c r="M26" s="157" t="s">
        <v>190</v>
      </c>
      <c r="N26" s="145"/>
      <c r="O26" s="158" t="s">
        <v>188</v>
      </c>
      <c r="P26" s="152">
        <v>0.05</v>
      </c>
      <c r="Q26" s="106" t="s">
        <v>291</v>
      </c>
      <c r="R26" s="106" t="s">
        <v>292</v>
      </c>
      <c r="S26" s="106" t="s">
        <v>276</v>
      </c>
      <c r="T26" s="106" t="s">
        <v>284</v>
      </c>
      <c r="U26" s="106" t="s">
        <v>285</v>
      </c>
    </row>
    <row r="27" spans="1:21" ht="51">
      <c r="A27" s="159" t="s">
        <v>295</v>
      </c>
      <c r="B27" s="161" t="s">
        <v>296</v>
      </c>
      <c r="C27" s="110" t="s">
        <v>297</v>
      </c>
      <c r="D27" s="110" t="s">
        <v>238</v>
      </c>
      <c r="E27" s="153" t="s">
        <v>190</v>
      </c>
      <c r="F27" s="147"/>
      <c r="G27" s="154" t="s">
        <v>188</v>
      </c>
      <c r="H27" s="148">
        <v>0.1</v>
      </c>
      <c r="I27" s="155" t="s">
        <v>190</v>
      </c>
      <c r="J27" s="143"/>
      <c r="K27" s="156" t="s">
        <v>190</v>
      </c>
      <c r="L27" s="144"/>
      <c r="M27" s="157" t="s">
        <v>190</v>
      </c>
      <c r="N27" s="145"/>
      <c r="O27" s="158" t="s">
        <v>190</v>
      </c>
      <c r="P27" s="146"/>
      <c r="Q27" s="111" t="s">
        <v>298</v>
      </c>
      <c r="R27" s="111" t="s">
        <v>299</v>
      </c>
      <c r="S27" s="111" t="s">
        <v>300</v>
      </c>
      <c r="T27" s="111" t="s">
        <v>301</v>
      </c>
      <c r="U27" s="111" t="s">
        <v>278</v>
      </c>
    </row>
    <row r="28" spans="1:21" ht="318.75">
      <c r="A28" s="105" t="s">
        <v>302</v>
      </c>
      <c r="B28" s="163" t="s">
        <v>303</v>
      </c>
      <c r="C28" s="112" t="s">
        <v>304</v>
      </c>
      <c r="D28" s="164" t="s">
        <v>305</v>
      </c>
      <c r="E28" s="165" t="s">
        <v>188</v>
      </c>
      <c r="F28" s="141">
        <v>0.04</v>
      </c>
      <c r="G28" s="166" t="s">
        <v>188</v>
      </c>
      <c r="H28" s="148">
        <v>0.1</v>
      </c>
      <c r="I28" s="167" t="s">
        <v>188</v>
      </c>
      <c r="J28" s="149">
        <v>0.05</v>
      </c>
      <c r="K28" s="168" t="s">
        <v>188</v>
      </c>
      <c r="L28" s="150">
        <v>7.4999999999999997E-2</v>
      </c>
      <c r="M28" s="169" t="s">
        <v>188</v>
      </c>
      <c r="N28" s="151">
        <v>0.05</v>
      </c>
      <c r="O28" s="170" t="s">
        <v>188</v>
      </c>
      <c r="P28" s="152">
        <v>0.05</v>
      </c>
      <c r="Q28" s="106" t="s">
        <v>306</v>
      </c>
      <c r="R28" s="106" t="s">
        <v>307</v>
      </c>
      <c r="S28" s="106" t="s">
        <v>308</v>
      </c>
      <c r="T28" s="106" t="s">
        <v>309</v>
      </c>
      <c r="U28" s="106" t="s">
        <v>285</v>
      </c>
    </row>
    <row r="29" spans="1:21" ht="255">
      <c r="A29" s="159" t="s">
        <v>310</v>
      </c>
      <c r="B29" s="160" t="s">
        <v>311</v>
      </c>
      <c r="C29" s="110" t="s">
        <v>312</v>
      </c>
      <c r="D29" s="171" t="s">
        <v>305</v>
      </c>
      <c r="E29" s="165" t="s">
        <v>188</v>
      </c>
      <c r="F29" s="141">
        <v>0.04</v>
      </c>
      <c r="G29" s="166" t="s">
        <v>188</v>
      </c>
      <c r="H29" s="148">
        <v>0.2</v>
      </c>
      <c r="I29" s="167" t="s">
        <v>188</v>
      </c>
      <c r="J29" s="149">
        <v>0.06</v>
      </c>
      <c r="K29" s="168" t="s">
        <v>188</v>
      </c>
      <c r="L29" s="150">
        <v>0.05</v>
      </c>
      <c r="M29" s="169" t="s">
        <v>188</v>
      </c>
      <c r="N29" s="151">
        <v>0.05</v>
      </c>
      <c r="O29" s="170" t="s">
        <v>188</v>
      </c>
      <c r="P29" s="152">
        <v>0.05</v>
      </c>
      <c r="Q29" s="111" t="s">
        <v>313</v>
      </c>
      <c r="R29" s="111" t="s">
        <v>314</v>
      </c>
      <c r="S29" s="111" t="s">
        <v>315</v>
      </c>
      <c r="T29" s="111" t="s">
        <v>316</v>
      </c>
      <c r="U29" s="111" t="s">
        <v>285</v>
      </c>
    </row>
    <row r="30" spans="1:21" s="179" customFormat="1" ht="293.25">
      <c r="A30" s="172" t="s">
        <v>317</v>
      </c>
      <c r="B30" s="163" t="s">
        <v>318</v>
      </c>
      <c r="C30" s="112" t="s">
        <v>319</v>
      </c>
      <c r="D30" s="112" t="s">
        <v>320</v>
      </c>
      <c r="E30" s="173" t="s">
        <v>188</v>
      </c>
      <c r="F30" s="141">
        <v>0.04</v>
      </c>
      <c r="G30" s="174" t="s">
        <v>188</v>
      </c>
      <c r="H30" s="148">
        <v>0.05</v>
      </c>
      <c r="I30" s="175" t="s">
        <v>188</v>
      </c>
      <c r="J30" s="149">
        <v>0.05</v>
      </c>
      <c r="K30" s="176" t="s">
        <v>188</v>
      </c>
      <c r="L30" s="150">
        <v>7.4999999999999997E-2</v>
      </c>
      <c r="M30" s="177" t="s">
        <v>188</v>
      </c>
      <c r="N30" s="151">
        <v>0.05</v>
      </c>
      <c r="O30" s="178" t="s">
        <v>188</v>
      </c>
      <c r="P30" s="152">
        <v>0.05</v>
      </c>
      <c r="Q30" s="106" t="s">
        <v>321</v>
      </c>
      <c r="R30" s="106" t="s">
        <v>322</v>
      </c>
      <c r="S30" s="106" t="s">
        <v>323</v>
      </c>
      <c r="T30" s="106" t="s">
        <v>324</v>
      </c>
      <c r="U30" s="106" t="s">
        <v>285</v>
      </c>
    </row>
    <row r="31" spans="1:21" s="179" customFormat="1" ht="369.75">
      <c r="A31" s="180" t="s">
        <v>325</v>
      </c>
      <c r="B31" s="181" t="s">
        <v>326</v>
      </c>
      <c r="C31" s="110" t="s">
        <v>327</v>
      </c>
      <c r="D31" s="109" t="s">
        <v>305</v>
      </c>
      <c r="E31" s="173" t="s">
        <v>188</v>
      </c>
      <c r="F31" s="141">
        <v>0.04</v>
      </c>
      <c r="G31" s="182" t="s">
        <v>190</v>
      </c>
      <c r="H31" s="142"/>
      <c r="I31" s="175" t="s">
        <v>188</v>
      </c>
      <c r="J31" s="149">
        <v>0.05</v>
      </c>
      <c r="K31" s="176" t="s">
        <v>188</v>
      </c>
      <c r="L31" s="150">
        <v>7.4999999999999997E-2</v>
      </c>
      <c r="M31" s="183" t="s">
        <v>188</v>
      </c>
      <c r="N31" s="151">
        <v>7.4999999999999997E-2</v>
      </c>
      <c r="O31" s="178" t="s">
        <v>188</v>
      </c>
      <c r="P31" s="152">
        <v>7.4999999999999997E-2</v>
      </c>
      <c r="Q31" s="111" t="s">
        <v>328</v>
      </c>
      <c r="R31" s="111" t="s">
        <v>329</v>
      </c>
      <c r="S31" s="111" t="s">
        <v>330</v>
      </c>
      <c r="T31" s="111" t="s">
        <v>331</v>
      </c>
      <c r="U31" s="111" t="s">
        <v>285</v>
      </c>
    </row>
    <row r="32" spans="1:21" ht="25.5">
      <c r="A32" s="275" t="s">
        <v>332</v>
      </c>
      <c r="B32" s="273" t="s">
        <v>333</v>
      </c>
      <c r="C32" s="263" t="s">
        <v>334</v>
      </c>
      <c r="D32" s="263" t="s">
        <v>335</v>
      </c>
      <c r="E32" s="260" t="s">
        <v>188</v>
      </c>
      <c r="F32" s="141" t="s">
        <v>189</v>
      </c>
      <c r="G32" s="264" t="s">
        <v>190</v>
      </c>
      <c r="H32" s="142"/>
      <c r="I32" s="265" t="s">
        <v>188</v>
      </c>
      <c r="J32" s="149" t="s">
        <v>189</v>
      </c>
      <c r="K32" s="266" t="s">
        <v>190</v>
      </c>
      <c r="L32" s="144"/>
      <c r="M32" s="267" t="s">
        <v>190</v>
      </c>
      <c r="N32" s="145"/>
      <c r="O32" s="268" t="s">
        <v>190</v>
      </c>
      <c r="P32" s="146"/>
      <c r="Q32" s="270" t="s">
        <v>191</v>
      </c>
      <c r="R32" s="270"/>
      <c r="S32" s="270"/>
      <c r="T32" s="270"/>
      <c r="U32" s="106" t="s">
        <v>209</v>
      </c>
    </row>
    <row r="33" spans="1:21" ht="293.25">
      <c r="A33" s="275"/>
      <c r="B33" s="273"/>
      <c r="C33" s="263"/>
      <c r="D33" s="263"/>
      <c r="E33" s="260"/>
      <c r="F33" s="141">
        <v>2.5000000000000001E-2</v>
      </c>
      <c r="G33" s="264"/>
      <c r="H33" s="142"/>
      <c r="I33" s="265"/>
      <c r="J33" s="149">
        <v>0.06</v>
      </c>
      <c r="K33" s="266"/>
      <c r="L33" s="144"/>
      <c r="M33" s="267"/>
      <c r="N33" s="145"/>
      <c r="O33" s="268"/>
      <c r="P33" s="146"/>
      <c r="Q33" s="106" t="s">
        <v>336</v>
      </c>
      <c r="R33" s="106" t="s">
        <v>337</v>
      </c>
      <c r="S33" s="106" t="s">
        <v>338</v>
      </c>
      <c r="T33" s="106" t="s">
        <v>339</v>
      </c>
      <c r="U33" s="106" t="s">
        <v>197</v>
      </c>
    </row>
    <row r="34" spans="1:21" ht="25.5">
      <c r="A34" s="274" t="s">
        <v>340</v>
      </c>
      <c r="B34" s="258" t="s">
        <v>341</v>
      </c>
      <c r="C34" s="259" t="s">
        <v>342</v>
      </c>
      <c r="D34" s="259" t="s">
        <v>335</v>
      </c>
      <c r="E34" s="260" t="s">
        <v>188</v>
      </c>
      <c r="F34" s="141" t="s">
        <v>189</v>
      </c>
      <c r="G34" s="264" t="s">
        <v>190</v>
      </c>
      <c r="H34" s="142"/>
      <c r="I34" s="265" t="s">
        <v>188</v>
      </c>
      <c r="J34" s="149" t="s">
        <v>189</v>
      </c>
      <c r="K34" s="266" t="s">
        <v>190</v>
      </c>
      <c r="L34" s="144"/>
      <c r="M34" s="267" t="s">
        <v>190</v>
      </c>
      <c r="N34" s="145"/>
      <c r="O34" s="268" t="s">
        <v>190</v>
      </c>
      <c r="P34" s="146"/>
      <c r="Q34" s="269" t="s">
        <v>191</v>
      </c>
      <c r="R34" s="269"/>
      <c r="S34" s="269"/>
      <c r="T34" s="269"/>
      <c r="U34" s="111" t="s">
        <v>209</v>
      </c>
    </row>
    <row r="35" spans="1:21" ht="293.25">
      <c r="A35" s="274"/>
      <c r="B35" s="258"/>
      <c r="C35" s="259"/>
      <c r="D35" s="259"/>
      <c r="E35" s="260"/>
      <c r="F35" s="141">
        <v>2.5000000000000001E-2</v>
      </c>
      <c r="G35" s="264"/>
      <c r="H35" s="142"/>
      <c r="I35" s="265"/>
      <c r="J35" s="149">
        <v>0.06</v>
      </c>
      <c r="K35" s="266"/>
      <c r="L35" s="144"/>
      <c r="M35" s="267"/>
      <c r="N35" s="145"/>
      <c r="O35" s="268"/>
      <c r="P35" s="146"/>
      <c r="Q35" s="111" t="s">
        <v>343</v>
      </c>
      <c r="R35" s="111" t="s">
        <v>344</v>
      </c>
      <c r="S35" s="111" t="s">
        <v>345</v>
      </c>
      <c r="T35" s="111" t="s">
        <v>346</v>
      </c>
      <c r="U35" s="111" t="s">
        <v>197</v>
      </c>
    </row>
    <row r="36" spans="1:21" ht="25.5">
      <c r="A36" s="275" t="s">
        <v>347</v>
      </c>
      <c r="B36" s="273" t="s">
        <v>348</v>
      </c>
      <c r="C36" s="263" t="s">
        <v>349</v>
      </c>
      <c r="D36" s="263" t="s">
        <v>335</v>
      </c>
      <c r="E36" s="260" t="s">
        <v>188</v>
      </c>
      <c r="F36" s="141" t="s">
        <v>189</v>
      </c>
      <c r="G36" s="264" t="s">
        <v>190</v>
      </c>
      <c r="H36" s="142"/>
      <c r="I36" s="265" t="s">
        <v>188</v>
      </c>
      <c r="J36" s="149" t="s">
        <v>189</v>
      </c>
      <c r="K36" s="266" t="s">
        <v>190</v>
      </c>
      <c r="L36" s="144"/>
      <c r="M36" s="267" t="s">
        <v>190</v>
      </c>
      <c r="N36" s="145"/>
      <c r="O36" s="268" t="s">
        <v>190</v>
      </c>
      <c r="P36" s="146"/>
      <c r="Q36" s="270" t="s">
        <v>191</v>
      </c>
      <c r="R36" s="270"/>
      <c r="S36" s="270"/>
      <c r="T36" s="270"/>
      <c r="U36" s="106" t="s">
        <v>209</v>
      </c>
    </row>
    <row r="37" spans="1:21" ht="293.25">
      <c r="A37" s="275"/>
      <c r="B37" s="273"/>
      <c r="C37" s="263"/>
      <c r="D37" s="263"/>
      <c r="E37" s="260"/>
      <c r="F37" s="141">
        <v>2.5000000000000001E-2</v>
      </c>
      <c r="G37" s="264"/>
      <c r="H37" s="142"/>
      <c r="I37" s="265"/>
      <c r="J37" s="149">
        <v>0.06</v>
      </c>
      <c r="K37" s="266"/>
      <c r="L37" s="144"/>
      <c r="M37" s="267"/>
      <c r="N37" s="145"/>
      <c r="O37" s="268"/>
      <c r="P37" s="146"/>
      <c r="Q37" s="106" t="s">
        <v>350</v>
      </c>
      <c r="R37" s="106" t="s">
        <v>351</v>
      </c>
      <c r="S37" s="106" t="s">
        <v>352</v>
      </c>
      <c r="T37" s="106" t="s">
        <v>353</v>
      </c>
      <c r="U37" s="106" t="s">
        <v>197</v>
      </c>
    </row>
    <row r="38" spans="1:21" ht="25.5">
      <c r="A38" s="274" t="s">
        <v>354</v>
      </c>
      <c r="B38" s="258" t="s">
        <v>355</v>
      </c>
      <c r="C38" s="259" t="s">
        <v>356</v>
      </c>
      <c r="D38" s="259" t="s">
        <v>335</v>
      </c>
      <c r="E38" s="260" t="s">
        <v>188</v>
      </c>
      <c r="F38" s="141" t="s">
        <v>189</v>
      </c>
      <c r="G38" s="264" t="s">
        <v>190</v>
      </c>
      <c r="H38" s="142"/>
      <c r="I38" s="265" t="s">
        <v>188</v>
      </c>
      <c r="J38" s="149" t="s">
        <v>189</v>
      </c>
      <c r="K38" s="266" t="s">
        <v>190</v>
      </c>
      <c r="L38" s="144"/>
      <c r="M38" s="267" t="s">
        <v>190</v>
      </c>
      <c r="N38" s="145"/>
      <c r="O38" s="268" t="s">
        <v>190</v>
      </c>
      <c r="P38" s="146"/>
      <c r="Q38" s="269" t="s">
        <v>191</v>
      </c>
      <c r="R38" s="269"/>
      <c r="S38" s="269"/>
      <c r="T38" s="269"/>
      <c r="U38" s="111" t="s">
        <v>209</v>
      </c>
    </row>
    <row r="39" spans="1:21" ht="306">
      <c r="A39" s="274"/>
      <c r="B39" s="258"/>
      <c r="C39" s="259"/>
      <c r="D39" s="259"/>
      <c r="E39" s="260"/>
      <c r="F39" s="141">
        <v>2.5000000000000001E-2</v>
      </c>
      <c r="G39" s="264"/>
      <c r="H39" s="142"/>
      <c r="I39" s="265"/>
      <c r="J39" s="149">
        <v>0.06</v>
      </c>
      <c r="K39" s="266"/>
      <c r="L39" s="144"/>
      <c r="M39" s="267"/>
      <c r="N39" s="145"/>
      <c r="O39" s="268"/>
      <c r="P39" s="146"/>
      <c r="Q39" s="111" t="s">
        <v>357</v>
      </c>
      <c r="R39" s="111" t="s">
        <v>358</v>
      </c>
      <c r="S39" s="111" t="s">
        <v>359</v>
      </c>
      <c r="T39" s="111" t="s">
        <v>360</v>
      </c>
      <c r="U39" s="111" t="s">
        <v>197</v>
      </c>
    </row>
    <row r="40" spans="1:21" s="185" customFormat="1" ht="25.5">
      <c r="A40" s="277" t="s">
        <v>361</v>
      </c>
      <c r="B40" s="278" t="s">
        <v>362</v>
      </c>
      <c r="C40" s="279" t="s">
        <v>363</v>
      </c>
      <c r="D40" s="263" t="s">
        <v>335</v>
      </c>
      <c r="E40" s="260" t="s">
        <v>188</v>
      </c>
      <c r="F40" s="141" t="s">
        <v>189</v>
      </c>
      <c r="G40" s="264" t="s">
        <v>190</v>
      </c>
      <c r="H40" s="142"/>
      <c r="I40" s="265" t="s">
        <v>190</v>
      </c>
      <c r="J40" s="143"/>
      <c r="K40" s="266" t="s">
        <v>190</v>
      </c>
      <c r="L40" s="144"/>
      <c r="M40" s="267" t="s">
        <v>188</v>
      </c>
      <c r="N40" s="151" t="s">
        <v>189</v>
      </c>
      <c r="O40" s="268" t="s">
        <v>190</v>
      </c>
      <c r="P40" s="146"/>
      <c r="Q40" s="280" t="s">
        <v>191</v>
      </c>
      <c r="R40" s="280"/>
      <c r="S40" s="280"/>
      <c r="T40" s="280"/>
      <c r="U40" s="184" t="s">
        <v>209</v>
      </c>
    </row>
    <row r="41" spans="1:21" s="185" customFormat="1" ht="293.25">
      <c r="A41" s="277"/>
      <c r="B41" s="278"/>
      <c r="C41" s="279"/>
      <c r="D41" s="263"/>
      <c r="E41" s="260"/>
      <c r="F41" s="141">
        <v>2.5000000000000001E-2</v>
      </c>
      <c r="G41" s="264"/>
      <c r="H41" s="142"/>
      <c r="I41" s="265"/>
      <c r="J41" s="143"/>
      <c r="K41" s="266"/>
      <c r="L41" s="144"/>
      <c r="M41" s="267"/>
      <c r="N41" s="151">
        <v>0.1</v>
      </c>
      <c r="O41" s="268"/>
      <c r="P41" s="146"/>
      <c r="Q41" s="184" t="s">
        <v>364</v>
      </c>
      <c r="R41" s="184" t="s">
        <v>337</v>
      </c>
      <c r="S41" s="184" t="s">
        <v>338</v>
      </c>
      <c r="T41" s="184" t="s">
        <v>339</v>
      </c>
      <c r="U41" s="184" t="s">
        <v>197</v>
      </c>
    </row>
    <row r="42" spans="1:21" ht="25.5">
      <c r="A42" s="276" t="s">
        <v>365</v>
      </c>
      <c r="B42" s="258" t="s">
        <v>366</v>
      </c>
      <c r="C42" s="259" t="s">
        <v>367</v>
      </c>
      <c r="D42" s="259" t="s">
        <v>335</v>
      </c>
      <c r="E42" s="260" t="s">
        <v>188</v>
      </c>
      <c r="F42" s="141" t="s">
        <v>189</v>
      </c>
      <c r="G42" s="264" t="s">
        <v>190</v>
      </c>
      <c r="H42" s="142"/>
      <c r="I42" s="265" t="s">
        <v>190</v>
      </c>
      <c r="J42" s="143"/>
      <c r="K42" s="266" t="s">
        <v>190</v>
      </c>
      <c r="L42" s="144"/>
      <c r="M42" s="267" t="s">
        <v>188</v>
      </c>
      <c r="N42" s="151" t="s">
        <v>189</v>
      </c>
      <c r="O42" s="268" t="s">
        <v>190</v>
      </c>
      <c r="P42" s="146"/>
      <c r="Q42" s="269" t="s">
        <v>191</v>
      </c>
      <c r="R42" s="269"/>
      <c r="S42" s="269"/>
      <c r="T42" s="269"/>
      <c r="U42" s="111" t="s">
        <v>209</v>
      </c>
    </row>
    <row r="43" spans="1:21" ht="293.25">
      <c r="A43" s="276"/>
      <c r="B43" s="258"/>
      <c r="C43" s="259"/>
      <c r="D43" s="259"/>
      <c r="E43" s="260"/>
      <c r="F43" s="141">
        <v>2.5000000000000001E-2</v>
      </c>
      <c r="G43" s="264"/>
      <c r="H43" s="142"/>
      <c r="I43" s="265"/>
      <c r="J43" s="143"/>
      <c r="K43" s="266"/>
      <c r="L43" s="144"/>
      <c r="M43" s="267"/>
      <c r="N43" s="151">
        <v>0.1</v>
      </c>
      <c r="O43" s="268"/>
      <c r="P43" s="146"/>
      <c r="Q43" s="111" t="s">
        <v>368</v>
      </c>
      <c r="R43" s="111" t="s">
        <v>369</v>
      </c>
      <c r="S43" s="111" t="s">
        <v>370</v>
      </c>
      <c r="T43" s="111" t="s">
        <v>371</v>
      </c>
      <c r="U43" s="111" t="s">
        <v>372</v>
      </c>
    </row>
    <row r="44" spans="1:21" ht="25.5">
      <c r="A44" s="284" t="s">
        <v>373</v>
      </c>
      <c r="B44" s="273" t="s">
        <v>374</v>
      </c>
      <c r="C44" s="263" t="s">
        <v>375</v>
      </c>
      <c r="D44" s="263" t="s">
        <v>335</v>
      </c>
      <c r="E44" s="260" t="s">
        <v>188</v>
      </c>
      <c r="F44" s="141" t="s">
        <v>189</v>
      </c>
      <c r="G44" s="264" t="s">
        <v>190</v>
      </c>
      <c r="H44" s="142"/>
      <c r="I44" s="265" t="s">
        <v>190</v>
      </c>
      <c r="J44" s="143"/>
      <c r="K44" s="266" t="s">
        <v>190</v>
      </c>
      <c r="L44" s="144"/>
      <c r="M44" s="267" t="s">
        <v>190</v>
      </c>
      <c r="N44" s="145"/>
      <c r="O44" s="268" t="s">
        <v>188</v>
      </c>
      <c r="P44" s="152" t="s">
        <v>189</v>
      </c>
      <c r="Q44" s="280" t="s">
        <v>191</v>
      </c>
      <c r="R44" s="280"/>
      <c r="S44" s="280"/>
      <c r="T44" s="280"/>
      <c r="U44" s="106" t="s">
        <v>376</v>
      </c>
    </row>
    <row r="45" spans="1:21" ht="293.25">
      <c r="A45" s="284"/>
      <c r="B45" s="273"/>
      <c r="C45" s="263"/>
      <c r="D45" s="263"/>
      <c r="E45" s="260"/>
      <c r="F45" s="141">
        <v>2.5000000000000001E-2</v>
      </c>
      <c r="G45" s="264"/>
      <c r="H45" s="142"/>
      <c r="I45" s="265"/>
      <c r="J45" s="143"/>
      <c r="K45" s="266"/>
      <c r="L45" s="144"/>
      <c r="M45" s="267"/>
      <c r="N45" s="145"/>
      <c r="O45" s="268"/>
      <c r="P45" s="152">
        <v>0.1</v>
      </c>
      <c r="Q45" s="106" t="s">
        <v>377</v>
      </c>
      <c r="R45" s="106" t="s">
        <v>351</v>
      </c>
      <c r="S45" s="106" t="s">
        <v>352</v>
      </c>
      <c r="T45" s="106" t="s">
        <v>378</v>
      </c>
      <c r="U45" s="106" t="s">
        <v>197</v>
      </c>
    </row>
    <row r="46" spans="1:21" ht="25.5">
      <c r="A46" s="276" t="s">
        <v>379</v>
      </c>
      <c r="B46" s="281" t="s">
        <v>380</v>
      </c>
      <c r="C46" s="259" t="s">
        <v>381</v>
      </c>
      <c r="D46" s="259" t="s">
        <v>335</v>
      </c>
      <c r="E46" s="282" t="s">
        <v>188</v>
      </c>
      <c r="F46" s="141" t="s">
        <v>189</v>
      </c>
      <c r="G46" s="285" t="s">
        <v>190</v>
      </c>
      <c r="H46" s="142"/>
      <c r="I46" s="287" t="s">
        <v>190</v>
      </c>
      <c r="J46" s="143"/>
      <c r="K46" s="289" t="s">
        <v>190</v>
      </c>
      <c r="L46" s="144"/>
      <c r="M46" s="291" t="s">
        <v>190</v>
      </c>
      <c r="N46" s="145"/>
      <c r="O46" s="293" t="s">
        <v>188</v>
      </c>
      <c r="P46" s="152" t="s">
        <v>189</v>
      </c>
      <c r="Q46" s="269" t="s">
        <v>191</v>
      </c>
      <c r="R46" s="269"/>
      <c r="S46" s="269"/>
      <c r="T46" s="269"/>
      <c r="U46" s="111" t="s">
        <v>209</v>
      </c>
    </row>
    <row r="47" spans="1:21" ht="293.25">
      <c r="A47" s="276"/>
      <c r="B47" s="281"/>
      <c r="C47" s="259"/>
      <c r="D47" s="259"/>
      <c r="E47" s="283"/>
      <c r="F47" s="141">
        <v>2.5000000000000001E-2</v>
      </c>
      <c r="G47" s="286"/>
      <c r="H47" s="142"/>
      <c r="I47" s="288"/>
      <c r="J47" s="143"/>
      <c r="K47" s="290"/>
      <c r="L47" s="144"/>
      <c r="M47" s="292"/>
      <c r="N47" s="145"/>
      <c r="O47" s="294"/>
      <c r="P47" s="152">
        <v>0.1</v>
      </c>
      <c r="Q47" s="111" t="s">
        <v>382</v>
      </c>
      <c r="R47" s="111" t="s">
        <v>344</v>
      </c>
      <c r="S47" s="111" t="s">
        <v>345</v>
      </c>
      <c r="T47" s="111" t="s">
        <v>346</v>
      </c>
      <c r="U47" s="111" t="s">
        <v>197</v>
      </c>
    </row>
    <row r="48" spans="1:21" ht="18.600000000000001" customHeight="1">
      <c r="A48" s="186" t="s">
        <v>383</v>
      </c>
      <c r="B48" s="187"/>
      <c r="C48" s="188"/>
      <c r="D48" s="188"/>
      <c r="E48" s="189"/>
      <c r="F48" s="130">
        <f>SUM(F4:F47)</f>
        <v>1.0000000000000004</v>
      </c>
      <c r="G48" s="189"/>
      <c r="H48" s="132">
        <f>SUM(H4:H47)</f>
        <v>1</v>
      </c>
      <c r="I48" s="189"/>
      <c r="J48" s="134">
        <f>SUM(J4:J47)</f>
        <v>1.0000000000000004</v>
      </c>
      <c r="K48" s="189"/>
      <c r="L48" s="136">
        <f>SUM(L4:L47)</f>
        <v>1</v>
      </c>
      <c r="M48" s="189"/>
      <c r="N48" s="138">
        <f>SUM(N4:N47)</f>
        <v>1.0000000000000002</v>
      </c>
      <c r="O48" s="189"/>
      <c r="P48" s="140">
        <f>SUM(P4:P47)</f>
        <v>1.0000000000000002</v>
      </c>
      <c r="Q48" s="190"/>
      <c r="R48" s="190"/>
      <c r="S48" s="190"/>
      <c r="T48" s="190"/>
      <c r="U48" s="191"/>
    </row>
    <row r="49" spans="2:10">
      <c r="B49" s="192" t="s">
        <v>384</v>
      </c>
      <c r="F49" s="193"/>
      <c r="G49" s="193"/>
      <c r="H49" s="193"/>
      <c r="I49" s="193"/>
      <c r="J49" s="193"/>
    </row>
  </sheetData>
  <mergeCells count="160">
    <mergeCell ref="G46:G47"/>
    <mergeCell ref="I46:I47"/>
    <mergeCell ref="K46:K47"/>
    <mergeCell ref="M46:M47"/>
    <mergeCell ref="O46:O47"/>
    <mergeCell ref="Q46:T46"/>
    <mergeCell ref="I44:I45"/>
    <mergeCell ref="K44:K45"/>
    <mergeCell ref="M44:M45"/>
    <mergeCell ref="O44:O45"/>
    <mergeCell ref="Q44:T44"/>
    <mergeCell ref="G44:G45"/>
    <mergeCell ref="A46:A47"/>
    <mergeCell ref="B46:B47"/>
    <mergeCell ref="C46:C47"/>
    <mergeCell ref="D46:D47"/>
    <mergeCell ref="E46:E47"/>
    <mergeCell ref="A44:A45"/>
    <mergeCell ref="B44:B45"/>
    <mergeCell ref="C44:C45"/>
    <mergeCell ref="D44:D45"/>
    <mergeCell ref="E44:E45"/>
    <mergeCell ref="G42:G43"/>
    <mergeCell ref="I42:I43"/>
    <mergeCell ref="K42:K43"/>
    <mergeCell ref="M42:M43"/>
    <mergeCell ref="O42:O43"/>
    <mergeCell ref="Q42:T42"/>
    <mergeCell ref="I40:I41"/>
    <mergeCell ref="K40:K41"/>
    <mergeCell ref="M40:M41"/>
    <mergeCell ref="O40:O41"/>
    <mergeCell ref="Q40:T40"/>
    <mergeCell ref="G40:G41"/>
    <mergeCell ref="A42:A43"/>
    <mergeCell ref="B42:B43"/>
    <mergeCell ref="C42:C43"/>
    <mergeCell ref="D42:D43"/>
    <mergeCell ref="E42:E43"/>
    <mergeCell ref="A40:A41"/>
    <mergeCell ref="B40:B41"/>
    <mergeCell ref="C40:C41"/>
    <mergeCell ref="D40:D41"/>
    <mergeCell ref="E40:E41"/>
    <mergeCell ref="I38:I39"/>
    <mergeCell ref="K38:K39"/>
    <mergeCell ref="M38:M39"/>
    <mergeCell ref="O38:O39"/>
    <mergeCell ref="Q38:T38"/>
    <mergeCell ref="I36:I37"/>
    <mergeCell ref="K36:K37"/>
    <mergeCell ref="M36:M37"/>
    <mergeCell ref="O36:O37"/>
    <mergeCell ref="Q36:T36"/>
    <mergeCell ref="G32:G33"/>
    <mergeCell ref="A38:A39"/>
    <mergeCell ref="B38:B39"/>
    <mergeCell ref="C38:C39"/>
    <mergeCell ref="D38:D39"/>
    <mergeCell ref="E38:E39"/>
    <mergeCell ref="A36:A37"/>
    <mergeCell ref="B36:B37"/>
    <mergeCell ref="C36:C37"/>
    <mergeCell ref="D36:D37"/>
    <mergeCell ref="E36:E37"/>
    <mergeCell ref="G38:G39"/>
    <mergeCell ref="G36:G37"/>
    <mergeCell ref="O12:O13"/>
    <mergeCell ref="Q12:T12"/>
    <mergeCell ref="G12:G13"/>
    <mergeCell ref="A34:A35"/>
    <mergeCell ref="B34:B35"/>
    <mergeCell ref="C34:C35"/>
    <mergeCell ref="D34:D35"/>
    <mergeCell ref="E34:E35"/>
    <mergeCell ref="A32:A33"/>
    <mergeCell ref="B32:B33"/>
    <mergeCell ref="C32:C33"/>
    <mergeCell ref="D32:D33"/>
    <mergeCell ref="E32:E33"/>
    <mergeCell ref="G34:G35"/>
    <mergeCell ref="I34:I35"/>
    <mergeCell ref="K34:K35"/>
    <mergeCell ref="M34:M35"/>
    <mergeCell ref="O34:O35"/>
    <mergeCell ref="Q34:T34"/>
    <mergeCell ref="I32:I33"/>
    <mergeCell ref="K32:K33"/>
    <mergeCell ref="M32:M33"/>
    <mergeCell ref="O32:O33"/>
    <mergeCell ref="Q32:T32"/>
    <mergeCell ref="K8:K9"/>
    <mergeCell ref="M8:M9"/>
    <mergeCell ref="O8:O9"/>
    <mergeCell ref="Q8:T8"/>
    <mergeCell ref="G8:G9"/>
    <mergeCell ref="A14:A15"/>
    <mergeCell ref="B14:B15"/>
    <mergeCell ref="C14:C15"/>
    <mergeCell ref="D14:D15"/>
    <mergeCell ref="E14:E15"/>
    <mergeCell ref="A12:A13"/>
    <mergeCell ref="B12:B13"/>
    <mergeCell ref="C12:C13"/>
    <mergeCell ref="D12:D13"/>
    <mergeCell ref="E12:E13"/>
    <mergeCell ref="G14:G15"/>
    <mergeCell ref="I14:I15"/>
    <mergeCell ref="K14:K15"/>
    <mergeCell ref="M14:M15"/>
    <mergeCell ref="O14:O15"/>
    <mergeCell ref="Q14:T14"/>
    <mergeCell ref="I12:I13"/>
    <mergeCell ref="K12:K13"/>
    <mergeCell ref="M12:M13"/>
    <mergeCell ref="Q6:T6"/>
    <mergeCell ref="I4:I5"/>
    <mergeCell ref="K4:K5"/>
    <mergeCell ref="M4:M5"/>
    <mergeCell ref="O4:O5"/>
    <mergeCell ref="Q4:T4"/>
    <mergeCell ref="G4:G5"/>
    <mergeCell ref="A10:A11"/>
    <mergeCell ref="B10:B11"/>
    <mergeCell ref="C10:C11"/>
    <mergeCell ref="D10:D11"/>
    <mergeCell ref="E10:E11"/>
    <mergeCell ref="A8:A9"/>
    <mergeCell ref="B8:B9"/>
    <mergeCell ref="C8:C9"/>
    <mergeCell ref="D8:D9"/>
    <mergeCell ref="E8:E9"/>
    <mergeCell ref="G10:G11"/>
    <mergeCell ref="I10:I11"/>
    <mergeCell ref="K10:K11"/>
    <mergeCell ref="M10:M11"/>
    <mergeCell ref="O10:O11"/>
    <mergeCell ref="Q10:T10"/>
    <mergeCell ref="I8:I9"/>
    <mergeCell ref="E2:F2"/>
    <mergeCell ref="G2:H2"/>
    <mergeCell ref="I2:J2"/>
    <mergeCell ref="K2:L2"/>
    <mergeCell ref="M2:N2"/>
    <mergeCell ref="O2:P2"/>
    <mergeCell ref="A6:A7"/>
    <mergeCell ref="B6:B7"/>
    <mergeCell ref="C6:C7"/>
    <mergeCell ref="D6:D7"/>
    <mergeCell ref="E6:E7"/>
    <mergeCell ref="A4:A5"/>
    <mergeCell ref="B4:B5"/>
    <mergeCell ref="C4:C5"/>
    <mergeCell ref="D4:D5"/>
    <mergeCell ref="E4:E5"/>
    <mergeCell ref="G6:G7"/>
    <mergeCell ref="I6:I7"/>
    <mergeCell ref="K6:K7"/>
    <mergeCell ref="M6:M7"/>
    <mergeCell ref="O6:O7"/>
  </mergeCells>
  <pageMargins left="0.7" right="0.7" top="0.78740157499999996" bottom="0.78740157499999996" header="0.3" footer="0.3"/>
  <headerFooter>
    <oddHeader>&amp;L&amp;"DB Neo Office"&amp;11&amp;KEC0016           DB Intern / DB internal&amp;1#_x000D_</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E2055-CBCD-47EA-9C28-3E0E5596D10F}">
  <dimension ref="A1:I13"/>
  <sheetViews>
    <sheetView zoomScale="90" zoomScaleNormal="90" workbookViewId="0">
      <selection activeCell="B10" sqref="B10"/>
    </sheetView>
  </sheetViews>
  <sheetFormatPr baseColWidth="10" defaultColWidth="11.42578125" defaultRowHeight="15"/>
  <cols>
    <col min="1" max="1" width="15.28515625" style="6" customWidth="1"/>
    <col min="2" max="2" width="110.5703125" customWidth="1"/>
    <col min="3" max="3" width="22.28515625" style="7" customWidth="1"/>
    <col min="4" max="4" width="23.7109375" style="7" customWidth="1"/>
    <col min="5" max="5" width="22.5703125" style="7" customWidth="1"/>
    <col min="6" max="6" width="42.5703125" customWidth="1"/>
    <col min="7" max="7" width="32.42578125" customWidth="1"/>
    <col min="8" max="8" width="55.5703125" customWidth="1"/>
    <col min="9" max="9" width="26.42578125" customWidth="1"/>
  </cols>
  <sheetData>
    <row r="1" spans="1:9" ht="55.5" customHeight="1">
      <c r="A1" s="5"/>
      <c r="B1" s="1" t="s">
        <v>385</v>
      </c>
    </row>
    <row r="2" spans="1:9" ht="25.5">
      <c r="A2" s="39" t="s">
        <v>7</v>
      </c>
      <c r="B2" s="39" t="s">
        <v>8</v>
      </c>
      <c r="C2" s="39" t="s">
        <v>9</v>
      </c>
      <c r="D2" s="39" t="s">
        <v>10</v>
      </c>
      <c r="E2" s="39" t="s">
        <v>11</v>
      </c>
      <c r="F2" s="39" t="s">
        <v>12</v>
      </c>
      <c r="G2" s="39" t="s">
        <v>13</v>
      </c>
    </row>
    <row r="3" spans="1:9" ht="25.5">
      <c r="A3" s="23" t="s">
        <v>386</v>
      </c>
      <c r="B3" s="24" t="s">
        <v>15</v>
      </c>
      <c r="C3" s="25" t="s">
        <v>16</v>
      </c>
      <c r="D3" s="10" t="s">
        <v>387</v>
      </c>
      <c r="E3" s="10" t="s">
        <v>18</v>
      </c>
      <c r="F3" s="10" t="s">
        <v>19</v>
      </c>
      <c r="G3" s="10" t="s">
        <v>20</v>
      </c>
    </row>
    <row r="4" spans="1:9" ht="25.5">
      <c r="A4" s="26" t="s">
        <v>24</v>
      </c>
      <c r="B4" s="4" t="s">
        <v>22</v>
      </c>
      <c r="C4" s="8" t="s">
        <v>16</v>
      </c>
      <c r="D4" s="41" t="s">
        <v>23</v>
      </c>
      <c r="E4" s="3" t="s">
        <v>18</v>
      </c>
      <c r="F4" s="3" t="s">
        <v>19</v>
      </c>
      <c r="G4" s="3" t="s">
        <v>20</v>
      </c>
    </row>
    <row r="5" spans="1:9">
      <c r="A5" s="23" t="s">
        <v>29</v>
      </c>
      <c r="B5" s="24" t="s">
        <v>25</v>
      </c>
      <c r="C5" s="25" t="s">
        <v>16</v>
      </c>
      <c r="D5" s="42" t="s">
        <v>26</v>
      </c>
      <c r="E5" s="10" t="s">
        <v>27</v>
      </c>
      <c r="F5" s="10" t="s">
        <v>28</v>
      </c>
      <c r="G5" s="10" t="s">
        <v>20</v>
      </c>
    </row>
    <row r="6" spans="1:9" ht="25.5">
      <c r="A6" s="26" t="s">
        <v>38</v>
      </c>
      <c r="B6" s="4" t="s">
        <v>30</v>
      </c>
      <c r="C6" s="8" t="s">
        <v>16</v>
      </c>
      <c r="D6" s="3" t="s">
        <v>388</v>
      </c>
      <c r="E6" s="3" t="s">
        <v>18</v>
      </c>
      <c r="F6" s="3" t="s">
        <v>19</v>
      </c>
      <c r="G6" s="3" t="s">
        <v>20</v>
      </c>
    </row>
    <row r="7" spans="1:9" s="43" customFormat="1" ht="25.5">
      <c r="A7" s="23" t="s">
        <v>47</v>
      </c>
      <c r="B7" s="223" t="s">
        <v>389</v>
      </c>
      <c r="C7" s="25" t="s">
        <v>16</v>
      </c>
      <c r="D7" s="42" t="s">
        <v>26</v>
      </c>
      <c r="E7" s="10" t="s">
        <v>18</v>
      </c>
      <c r="F7" s="10" t="s">
        <v>19</v>
      </c>
      <c r="G7" s="10" t="s">
        <v>20</v>
      </c>
    </row>
    <row r="8" spans="1:9" ht="11.1" customHeight="1">
      <c r="A8" s="27"/>
      <c r="B8" s="28"/>
      <c r="C8" s="29"/>
      <c r="D8" s="44"/>
      <c r="E8" s="31"/>
      <c r="F8" s="32"/>
      <c r="G8" s="31"/>
    </row>
    <row r="9" spans="1:9" ht="25.5">
      <c r="A9" s="39" t="s">
        <v>7</v>
      </c>
      <c r="B9" s="39" t="s">
        <v>8</v>
      </c>
      <c r="C9" s="39" t="s">
        <v>9</v>
      </c>
      <c r="D9" s="39" t="s">
        <v>10</v>
      </c>
      <c r="E9" s="39" t="s">
        <v>33</v>
      </c>
      <c r="F9" s="238" t="s">
        <v>11</v>
      </c>
      <c r="G9" s="238"/>
      <c r="H9" s="39" t="s">
        <v>390</v>
      </c>
      <c r="I9" s="39" t="s">
        <v>13</v>
      </c>
    </row>
    <row r="10" spans="1:9" ht="344.45" customHeight="1">
      <c r="A10" s="3" t="s">
        <v>54</v>
      </c>
      <c r="B10" s="45" t="s">
        <v>391</v>
      </c>
      <c r="C10" s="46" t="s">
        <v>16</v>
      </c>
      <c r="D10" s="47" t="s">
        <v>392</v>
      </c>
      <c r="E10" s="47" t="s">
        <v>41</v>
      </c>
      <c r="F10" s="295" t="s">
        <v>393</v>
      </c>
      <c r="G10" s="295"/>
      <c r="H10" s="37" t="s">
        <v>394</v>
      </c>
      <c r="I10" s="47" t="s">
        <v>46</v>
      </c>
    </row>
    <row r="11" spans="1:9" ht="89.25">
      <c r="A11" s="48" t="s">
        <v>77</v>
      </c>
      <c r="B11" s="49" t="s">
        <v>395</v>
      </c>
      <c r="C11" s="50" t="s">
        <v>16</v>
      </c>
      <c r="D11" s="51" t="s">
        <v>396</v>
      </c>
      <c r="E11" s="51" t="s">
        <v>57</v>
      </c>
      <c r="F11" s="243" t="s">
        <v>397</v>
      </c>
      <c r="G11" s="296"/>
      <c r="H11" s="52" t="s">
        <v>398</v>
      </c>
      <c r="I11" s="51" t="s">
        <v>46</v>
      </c>
    </row>
    <row r="12" spans="1:9" ht="28.15" customHeight="1">
      <c r="A12" s="297"/>
      <c r="B12" s="298"/>
      <c r="C12" s="298"/>
      <c r="D12" s="298"/>
      <c r="E12" s="298"/>
      <c r="F12" s="298"/>
      <c r="G12" s="298"/>
      <c r="H12" s="298"/>
      <c r="I12" s="299"/>
    </row>
    <row r="13" spans="1:9">
      <c r="B13" s="34"/>
      <c r="C13" s="35"/>
    </row>
  </sheetData>
  <mergeCells count="4">
    <mergeCell ref="F9:G9"/>
    <mergeCell ref="F10:G10"/>
    <mergeCell ref="F11:G11"/>
    <mergeCell ref="A12:I12"/>
  </mergeCells>
  <pageMargins left="0.7" right="0.7" top="0.78740157499999996" bottom="0.78740157499999996" header="0.3" footer="0.3"/>
  <pageSetup orientation="portrait" r:id="rId1"/>
  <headerFooter>
    <oddHeader>&amp;L&amp;"DB Neo Office"&amp;11&amp;KEC0016           DB Intern / DB internal&amp;1#_x000D_</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88FCE-8922-462D-9812-CF567C2A46D9}">
  <dimension ref="B2:Q27"/>
  <sheetViews>
    <sheetView topLeftCell="A15" zoomScale="90" workbookViewId="0">
      <selection activeCell="C26" sqref="C26"/>
    </sheetView>
  </sheetViews>
  <sheetFormatPr baseColWidth="10" defaultColWidth="11.42578125" defaultRowHeight="15" customHeight="1"/>
  <cols>
    <col min="1" max="1" width="2.7109375" customWidth="1"/>
    <col min="2" max="2" width="18.5703125" style="76" customWidth="1"/>
    <col min="3" max="3" width="76.42578125" customWidth="1"/>
    <col min="4" max="4" width="15.7109375" bestFit="1" customWidth="1"/>
    <col min="5" max="5" width="20.28515625" customWidth="1"/>
    <col min="6" max="6" width="41.7109375" customWidth="1"/>
    <col min="7" max="7" width="25.28515625" customWidth="1"/>
    <col min="8" max="8" width="20.28515625" customWidth="1"/>
    <col min="9" max="9" width="29.28515625" style="77" customWidth="1"/>
    <col min="10" max="10" width="20.42578125" customWidth="1"/>
    <col min="11" max="11" width="23.5703125" style="7" customWidth="1"/>
    <col min="12" max="12" width="107.28515625" customWidth="1"/>
    <col min="13" max="13" width="4.28515625" customWidth="1"/>
    <col min="14" max="14" width="23.7109375" customWidth="1"/>
    <col min="15" max="15" width="38.7109375" customWidth="1"/>
    <col min="16" max="16" width="0" hidden="1" customWidth="1"/>
    <col min="17" max="17" width="45" customWidth="1"/>
  </cols>
  <sheetData>
    <row r="2" spans="2:16" ht="15" customHeight="1">
      <c r="C2" s="301" t="s">
        <v>399</v>
      </c>
      <c r="D2" s="302" t="s">
        <v>400</v>
      </c>
      <c r="E2" s="302"/>
      <c r="F2" s="302"/>
      <c r="G2" s="302"/>
      <c r="H2" s="302"/>
      <c r="I2"/>
      <c r="K2"/>
    </row>
    <row r="3" spans="2:16" ht="15" customHeight="1">
      <c r="C3" s="301"/>
      <c r="I3"/>
      <c r="K3"/>
    </row>
    <row r="4" spans="2:16" ht="15" customHeight="1">
      <c r="C4" s="78"/>
      <c r="I4"/>
      <c r="K4"/>
    </row>
    <row r="5" spans="2:16" ht="15" customHeight="1">
      <c r="B5" s="200" t="s">
        <v>401</v>
      </c>
      <c r="C5" s="79" t="s">
        <v>402</v>
      </c>
    </row>
    <row r="6" spans="2:16" ht="15" customHeight="1">
      <c r="C6" s="78"/>
      <c r="I6"/>
      <c r="K6"/>
    </row>
    <row r="7" spans="2:16" ht="15" customHeight="1">
      <c r="F7" s="303" t="s">
        <v>403</v>
      </c>
      <c r="G7" s="303"/>
      <c r="H7" s="303"/>
      <c r="I7" s="303"/>
      <c r="J7" s="303"/>
      <c r="K7"/>
    </row>
    <row r="8" spans="2:16" s="74" customFormat="1" ht="15" customHeight="1">
      <c r="B8" s="212" t="s">
        <v>404</v>
      </c>
      <c r="C8" s="84" t="s">
        <v>405</v>
      </c>
      <c r="D8" s="212" t="s">
        <v>406</v>
      </c>
      <c r="E8" s="213" t="s">
        <v>407</v>
      </c>
      <c r="F8" s="304" t="s">
        <v>190</v>
      </c>
      <c r="G8" s="304"/>
      <c r="H8" s="304"/>
      <c r="I8" s="304"/>
      <c r="J8" s="214" t="s">
        <v>188</v>
      </c>
      <c r="K8" s="214" t="s">
        <v>408</v>
      </c>
      <c r="L8" s="199"/>
      <c r="M8" s="199"/>
      <c r="N8" s="199"/>
      <c r="O8" s="199"/>
      <c r="P8" s="199" t="s">
        <v>409</v>
      </c>
    </row>
    <row r="9" spans="2:16" s="75" customFormat="1" ht="15" customHeight="1">
      <c r="B9" s="215" t="s">
        <v>410</v>
      </c>
      <c r="C9" s="195" t="s">
        <v>15</v>
      </c>
      <c r="D9" s="204" t="s">
        <v>16</v>
      </c>
      <c r="E9" s="216"/>
      <c r="F9" s="305" t="s">
        <v>81</v>
      </c>
      <c r="G9" s="305"/>
      <c r="H9" s="305"/>
      <c r="I9" s="305"/>
      <c r="J9" s="80" t="s">
        <v>18</v>
      </c>
      <c r="K9" s="85"/>
      <c r="P9" s="75" t="s">
        <v>411</v>
      </c>
    </row>
    <row r="10" spans="2:16" s="75" customFormat="1" ht="15" customHeight="1">
      <c r="B10" s="215">
        <v>2</v>
      </c>
      <c r="C10" s="195" t="s">
        <v>22</v>
      </c>
      <c r="D10" s="204" t="s">
        <v>16</v>
      </c>
      <c r="E10" s="216" t="s">
        <v>412</v>
      </c>
      <c r="F10" s="305" t="s">
        <v>81</v>
      </c>
      <c r="G10" s="305"/>
      <c r="H10" s="305"/>
      <c r="I10" s="305"/>
      <c r="J10" s="80" t="s">
        <v>18</v>
      </c>
      <c r="K10" s="85"/>
    </row>
    <row r="11" spans="2:16" s="75" customFormat="1" ht="15" customHeight="1">
      <c r="B11" s="215">
        <v>3</v>
      </c>
      <c r="C11" s="195" t="s">
        <v>25</v>
      </c>
      <c r="D11" s="204" t="s">
        <v>16</v>
      </c>
      <c r="E11" s="216"/>
      <c r="F11" s="305" t="s">
        <v>28</v>
      </c>
      <c r="G11" s="305"/>
      <c r="H11" s="305"/>
      <c r="I11" s="305"/>
      <c r="J11" s="80" t="s">
        <v>27</v>
      </c>
      <c r="K11" s="85"/>
    </row>
    <row r="12" spans="2:16" s="75" customFormat="1" ht="15" customHeight="1">
      <c r="B12" s="215">
        <v>4</v>
      </c>
      <c r="C12" s="195" t="s">
        <v>413</v>
      </c>
      <c r="D12" s="204" t="s">
        <v>16</v>
      </c>
      <c r="E12" s="216"/>
      <c r="F12" s="305" t="s">
        <v>81</v>
      </c>
      <c r="G12" s="305"/>
      <c r="H12" s="305"/>
      <c r="I12" s="305"/>
      <c r="J12" s="80" t="s">
        <v>18</v>
      </c>
      <c r="K12" s="85"/>
    </row>
    <row r="13" spans="2:16" s="75" customFormat="1" ht="15" customHeight="1">
      <c r="B13" s="215">
        <v>5</v>
      </c>
      <c r="C13" s="195" t="s">
        <v>414</v>
      </c>
      <c r="D13" s="204" t="s">
        <v>16</v>
      </c>
      <c r="E13" s="216"/>
      <c r="F13" s="306" t="s">
        <v>81</v>
      </c>
      <c r="G13" s="306"/>
      <c r="H13" s="306"/>
      <c r="I13" s="306"/>
      <c r="J13" s="80" t="s">
        <v>18</v>
      </c>
      <c r="K13" s="85"/>
    </row>
    <row r="14" spans="2:16" s="75" customFormat="1" ht="15" customHeight="1">
      <c r="B14" s="217"/>
      <c r="C14" s="205"/>
      <c r="D14" s="206"/>
      <c r="E14" s="218"/>
      <c r="F14" s="86"/>
      <c r="G14" s="87"/>
      <c r="H14" s="88"/>
      <c r="I14" s="89"/>
      <c r="J14" s="81"/>
      <c r="K14" s="90"/>
    </row>
    <row r="15" spans="2:16" s="75" customFormat="1" ht="65.25" customHeight="1">
      <c r="B15" s="215">
        <v>6</v>
      </c>
      <c r="C15" s="82" t="s">
        <v>415</v>
      </c>
      <c r="D15" s="203" t="s">
        <v>16</v>
      </c>
      <c r="E15" s="196" t="s">
        <v>416</v>
      </c>
      <c r="F15" s="300" t="s">
        <v>417</v>
      </c>
      <c r="G15" s="300"/>
      <c r="H15" s="300"/>
      <c r="I15" s="300"/>
      <c r="J15" s="80" t="s">
        <v>18</v>
      </c>
      <c r="K15" s="85"/>
      <c r="L15" s="91"/>
    </row>
    <row r="16" spans="2:16" s="75" customFormat="1" ht="51">
      <c r="B16" s="215">
        <v>7</v>
      </c>
      <c r="C16" s="82" t="s">
        <v>418</v>
      </c>
      <c r="D16" s="203" t="s">
        <v>16</v>
      </c>
      <c r="E16" s="196" t="s">
        <v>416</v>
      </c>
      <c r="F16" s="306" t="s">
        <v>419</v>
      </c>
      <c r="G16" s="306"/>
      <c r="H16" s="306"/>
      <c r="I16" s="306"/>
      <c r="J16" s="80" t="s">
        <v>18</v>
      </c>
      <c r="K16" s="85"/>
      <c r="L16" s="92"/>
    </row>
    <row r="17" spans="2:17" s="75" customFormat="1" ht="56.65" customHeight="1">
      <c r="B17" s="219">
        <v>8</v>
      </c>
      <c r="C17" s="195" t="s">
        <v>420</v>
      </c>
      <c r="D17" s="203" t="s">
        <v>16</v>
      </c>
      <c r="E17" s="196" t="s">
        <v>421</v>
      </c>
      <c r="F17" s="300" t="s">
        <v>422</v>
      </c>
      <c r="G17" s="300"/>
      <c r="H17" s="300"/>
      <c r="I17" s="300"/>
      <c r="J17" s="80" t="s">
        <v>18</v>
      </c>
      <c r="K17" s="85"/>
      <c r="L17" s="91"/>
      <c r="N17" s="93"/>
    </row>
    <row r="18" spans="2:17" s="75" customFormat="1" ht="15" customHeight="1">
      <c r="B18" s="208"/>
      <c r="C18" s="208"/>
      <c r="D18" s="208"/>
      <c r="E18" s="208"/>
      <c r="F18" s="208"/>
      <c r="G18" s="208"/>
      <c r="H18" s="208"/>
      <c r="I18" s="208"/>
      <c r="J18" s="208"/>
      <c r="K18" s="208"/>
    </row>
    <row r="19" spans="2:17" ht="15" customHeight="1">
      <c r="B19" s="208"/>
      <c r="C19" s="208"/>
      <c r="K19"/>
    </row>
    <row r="20" spans="2:17" ht="15" customHeight="1" thickBot="1">
      <c r="C20" s="209"/>
      <c r="F20" s="94"/>
      <c r="G20" s="91"/>
      <c r="H20" s="308" t="s">
        <v>423</v>
      </c>
      <c r="I20" s="308"/>
      <c r="J20" s="308"/>
      <c r="K20" s="308"/>
      <c r="L20" s="308"/>
      <c r="M20" s="308"/>
      <c r="N20" s="308"/>
      <c r="O20" s="91"/>
      <c r="Q20" s="94"/>
    </row>
    <row r="21" spans="2:17" ht="15" customHeight="1">
      <c r="B21" s="198" t="s">
        <v>404</v>
      </c>
      <c r="C21" s="95" t="s">
        <v>424</v>
      </c>
      <c r="D21" s="201" t="s">
        <v>406</v>
      </c>
      <c r="E21" s="201" t="s">
        <v>425</v>
      </c>
      <c r="F21" s="201" t="s">
        <v>407</v>
      </c>
      <c r="G21" s="201" t="s">
        <v>408</v>
      </c>
      <c r="H21" s="210">
        <v>1</v>
      </c>
      <c r="I21" s="210">
        <v>0.75</v>
      </c>
      <c r="J21" s="210">
        <v>0.5</v>
      </c>
      <c r="K21" s="210">
        <v>0.25</v>
      </c>
      <c r="L21" s="309">
        <v>0</v>
      </c>
      <c r="M21" s="309"/>
      <c r="N21" s="309"/>
    </row>
    <row r="22" spans="2:17" s="83" customFormat="1" ht="293.25">
      <c r="B22" s="202">
        <v>9</v>
      </c>
      <c r="C22" s="195" t="s">
        <v>426</v>
      </c>
      <c r="D22" s="203" t="s">
        <v>427</v>
      </c>
      <c r="E22" s="207">
        <v>0.3</v>
      </c>
      <c r="F22" s="196" t="s">
        <v>421</v>
      </c>
      <c r="G22" s="211"/>
      <c r="H22" s="197" t="s">
        <v>428</v>
      </c>
      <c r="I22" s="197" t="s">
        <v>429</v>
      </c>
      <c r="J22" s="197" t="s">
        <v>430</v>
      </c>
      <c r="K22" s="197" t="s">
        <v>431</v>
      </c>
      <c r="L22" s="307" t="s">
        <v>432</v>
      </c>
      <c r="M22" s="307"/>
      <c r="N22" s="307"/>
      <c r="O22" s="92"/>
      <c r="P22" s="208"/>
      <c r="Q22" s="96"/>
    </row>
    <row r="23" spans="2:17" ht="63.75">
      <c r="B23" s="202">
        <v>10</v>
      </c>
      <c r="C23" s="195" t="s">
        <v>433</v>
      </c>
      <c r="D23" s="203" t="s">
        <v>427</v>
      </c>
      <c r="E23" s="207">
        <v>0.2</v>
      </c>
      <c r="F23" s="196" t="s">
        <v>434</v>
      </c>
      <c r="G23" s="211"/>
      <c r="H23" s="197" t="s">
        <v>435</v>
      </c>
      <c r="I23" s="197" t="s">
        <v>436</v>
      </c>
      <c r="J23" s="197" t="s">
        <v>437</v>
      </c>
      <c r="K23" s="197" t="s">
        <v>438</v>
      </c>
      <c r="L23" s="307" t="s">
        <v>439</v>
      </c>
      <c r="M23" s="307"/>
      <c r="N23" s="307"/>
      <c r="O23" s="97"/>
      <c r="Q23" s="94"/>
    </row>
    <row r="24" spans="2:17" ht="51">
      <c r="B24" s="202">
        <v>11</v>
      </c>
      <c r="C24" s="195" t="s">
        <v>440</v>
      </c>
      <c r="D24" s="203" t="s">
        <v>427</v>
      </c>
      <c r="E24" s="207">
        <v>0.2</v>
      </c>
      <c r="F24" s="196" t="s">
        <v>441</v>
      </c>
      <c r="G24" s="211"/>
      <c r="H24" s="197" t="s">
        <v>442</v>
      </c>
      <c r="I24" s="197" t="s">
        <v>443</v>
      </c>
      <c r="J24" s="197" t="s">
        <v>444</v>
      </c>
      <c r="K24" s="197" t="s">
        <v>445</v>
      </c>
      <c r="L24" s="307" t="s">
        <v>446</v>
      </c>
      <c r="M24" s="307"/>
      <c r="N24" s="307"/>
      <c r="O24" s="98"/>
      <c r="Q24" s="94"/>
    </row>
    <row r="25" spans="2:17" ht="38.25">
      <c r="B25" s="202">
        <v>12</v>
      </c>
      <c r="C25" s="195" t="s">
        <v>447</v>
      </c>
      <c r="D25" s="203" t="s">
        <v>427</v>
      </c>
      <c r="E25" s="207">
        <v>0.2</v>
      </c>
      <c r="F25" s="196" t="s">
        <v>441</v>
      </c>
      <c r="G25" s="211"/>
      <c r="H25" s="197" t="s">
        <v>448</v>
      </c>
      <c r="I25" s="197" t="s">
        <v>449</v>
      </c>
      <c r="J25" s="197" t="s">
        <v>450</v>
      </c>
      <c r="K25" s="197" t="s">
        <v>451</v>
      </c>
      <c r="L25" s="307" t="s">
        <v>452</v>
      </c>
      <c r="M25" s="307"/>
      <c r="N25" s="307"/>
      <c r="O25" s="98"/>
      <c r="Q25" s="94"/>
    </row>
    <row r="26" spans="2:17" ht="51">
      <c r="B26" s="202">
        <v>13</v>
      </c>
      <c r="C26" s="195" t="s">
        <v>453</v>
      </c>
      <c r="D26" s="203" t="s">
        <v>427</v>
      </c>
      <c r="E26" s="207">
        <v>0.1</v>
      </c>
      <c r="F26" s="196" t="s">
        <v>441</v>
      </c>
      <c r="G26" s="211"/>
      <c r="H26" s="197" t="s">
        <v>442</v>
      </c>
      <c r="I26" s="197" t="s">
        <v>443</v>
      </c>
      <c r="J26" s="197" t="s">
        <v>444</v>
      </c>
      <c r="K26" s="197" t="s">
        <v>445</v>
      </c>
      <c r="L26" s="307" t="s">
        <v>454</v>
      </c>
      <c r="M26" s="307"/>
      <c r="N26" s="307"/>
      <c r="O26" s="98"/>
    </row>
    <row r="27" spans="2:17" ht="15" customHeight="1">
      <c r="E27" s="220">
        <f>SUM(E22:E26)</f>
        <v>0.99999999999999989</v>
      </c>
      <c r="F27" s="221" t="s">
        <v>455</v>
      </c>
      <c r="G27" s="222">
        <f>SUMPRODUCT(E22:E26,G22:G26)</f>
        <v>0</v>
      </c>
    </row>
  </sheetData>
  <mergeCells count="19">
    <mergeCell ref="L26:N26"/>
    <mergeCell ref="H20:N20"/>
    <mergeCell ref="L21:N21"/>
    <mergeCell ref="L22:N22"/>
    <mergeCell ref="L23:N23"/>
    <mergeCell ref="L24:N24"/>
    <mergeCell ref="L25:N25"/>
    <mergeCell ref="F17:I17"/>
    <mergeCell ref="C2:C3"/>
    <mergeCell ref="D2:H2"/>
    <mergeCell ref="F7:J7"/>
    <mergeCell ref="F8:I8"/>
    <mergeCell ref="F9:I9"/>
    <mergeCell ref="F10:I10"/>
    <mergeCell ref="F11:I11"/>
    <mergeCell ref="F12:I12"/>
    <mergeCell ref="F13:I13"/>
    <mergeCell ref="F15:I15"/>
    <mergeCell ref="F16:I16"/>
  </mergeCells>
  <conditionalFormatting sqref="G27 E27">
    <cfRule type="cellIs" dxfId="3" priority="4" stopIfTrue="1" operator="equal">
      <formula>1</formula>
    </cfRule>
  </conditionalFormatting>
  <conditionalFormatting sqref="G27">
    <cfRule type="cellIs" dxfId="2" priority="3" operator="equal">
      <formula>0</formula>
    </cfRule>
  </conditionalFormatting>
  <conditionalFormatting sqref="K9:K17">
    <cfRule type="containsText" dxfId="1" priority="1" operator="containsText" text="Nicht Erfüllt">
      <formula>NOT(ISERROR(SEARCH("Nicht Erfüllt",K9)))</formula>
    </cfRule>
    <cfRule type="beginsWith" dxfId="0" priority="2" operator="beginsWith" text="Erfüllt">
      <formula>LEFT(K9,LEN("Erfüllt"))="Erfüllt"</formula>
    </cfRule>
  </conditionalFormatting>
  <dataValidations count="3">
    <dataValidation type="list" showInputMessage="1" showErrorMessage="1" sqref="K9:K13 K15:K18" xr:uid="{0171DA57-E23F-4944-A8C2-F9E2B530878C}">
      <formula1>$P$8:$P$10</formula1>
    </dataValidation>
    <dataValidation type="list" allowBlank="1" showInputMessage="1" showErrorMessage="1" sqref="G22:G26" xr:uid="{40442B02-C228-40FC-A628-3B5411674839}">
      <formula1>$H$21:$N$21</formula1>
    </dataValidation>
    <dataValidation type="list" allowBlank="1" showInputMessage="1" showErrorMessage="1" sqref="K19" xr:uid="{56F525CE-165C-4993-9858-8EC4ED4D9FF4}">
      <formula1>"Ja,Nein"</formula1>
    </dataValidation>
  </dataValidations>
  <pageMargins left="0.7" right="0.7" top="0.78740157499999996" bottom="0.78740157499999996" header="0.3" footer="0.3"/>
  <headerFooter>
    <oddHeader>&amp;L&amp;"DB Neo Office"&amp;11&amp;KEC0016           DB Intern / DB internal&amp;1#_x000D_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93d7f1-0a88-4c4e-9ce3-748fe36f2a45" xsi:nil="true"/>
    <lcf76f155ced4ddcb4097134ff3c332f xmlns="51225f40-d3d0-4d77-bb77-0a557de10cc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F91798ABBC91A4DBC217AE40DBB3EBF" ma:contentTypeVersion="16" ma:contentTypeDescription="Ein neues Dokument erstellen." ma:contentTypeScope="" ma:versionID="698edf3acc8ab645739d9f5841c4b9cd">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27a209b9e8ccbd33e3a0f36658e567c5"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25A75F-03E6-42E7-B14B-A4E796131854}">
  <ds:schemaRefs>
    <ds:schemaRef ds:uri="http://schemas.microsoft.com/office/2006/metadata/properties"/>
    <ds:schemaRef ds:uri="http://schemas.microsoft.com/office/infopath/2007/PartnerControls"/>
    <ds:schemaRef ds:uri="d893d7f1-0a88-4c4e-9ce3-748fe36f2a45"/>
    <ds:schemaRef ds:uri="51225f40-d3d0-4d77-bb77-0a557de10cc1"/>
  </ds:schemaRefs>
</ds:datastoreItem>
</file>

<file path=customXml/itemProps2.xml><?xml version="1.0" encoding="utf-8"?>
<ds:datastoreItem xmlns:ds="http://schemas.openxmlformats.org/officeDocument/2006/customXml" ds:itemID="{C4BDF3AE-DD97-47B5-8254-75E06050B839}">
  <ds:schemaRefs>
    <ds:schemaRef ds:uri="http://schemas.microsoft.com/sharepoint/v3/contenttype/forms"/>
  </ds:schemaRefs>
</ds:datastoreItem>
</file>

<file path=customXml/itemProps3.xml><?xml version="1.0" encoding="utf-8"?>
<ds:datastoreItem xmlns:ds="http://schemas.openxmlformats.org/officeDocument/2006/customXml" ds:itemID="{75CEDF60-2277-4B96-9392-75CAF4C301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93d7f1-0a88-4c4e-9ce3-748fe36f2a45"/>
    <ds:schemaRef ds:uri="51225f40-d3d0-4d77-bb77-0a557de10c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vt:i4>
      </vt:variant>
    </vt:vector>
  </HeadingPairs>
  <TitlesOfParts>
    <vt:vector size="10" baseType="lpstr">
      <vt:lpstr>Deckblatt</vt:lpstr>
      <vt:lpstr>Muster_BP OnPrem</vt:lpstr>
      <vt:lpstr>Eignungskriterien</vt:lpstr>
      <vt:lpstr>Bsp Cloud IaaS</vt:lpstr>
      <vt:lpstr>Bsp ComPass DL 1_3</vt:lpstr>
      <vt:lpstr>Bsp ComPass DL 2_3</vt:lpstr>
      <vt:lpstr>Bsp ComPass DL 3_3</vt:lpstr>
      <vt:lpstr>Muster_BP HW</vt:lpstr>
      <vt:lpstr>Bsp OnPrem</vt:lpstr>
      <vt:lpstr>Deckblatt!Druckbereich</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Müller, Sebastian</dc:creator>
  <cp:keywords/>
  <dc:description/>
  <cp:lastModifiedBy>Nicolai Tandetzke</cp:lastModifiedBy>
  <cp:revision/>
  <dcterms:created xsi:type="dcterms:W3CDTF">2017-03-15T22:01:02Z</dcterms:created>
  <dcterms:modified xsi:type="dcterms:W3CDTF">2026-01-26T09:21:32Z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MSIP_Label_3dac9f92-1d4e-4aae-b975-a9900684008d_Enabled">
    <vt:lpwstr>true</vt:lpwstr>
  </property>
  <property fmtid="{D5CDD505-2E9C-101B-9397-08002B2CF9AE}" pid="5" name="MSIP_Label_3dac9f92-1d4e-4aae-b975-a9900684008d_SetDate">
    <vt:lpwstr>2025-01-14T09:57:57Z</vt:lpwstr>
  </property>
  <property fmtid="{D5CDD505-2E9C-101B-9397-08002B2CF9AE}" pid="6" name="MSIP_Label_3dac9f92-1d4e-4aae-b975-a9900684008d_Method">
    <vt:lpwstr>Standard</vt:lpwstr>
  </property>
  <property fmtid="{D5CDD505-2E9C-101B-9397-08002B2CF9AE}" pid="7" name="MSIP_Label_3dac9f92-1d4e-4aae-b975-a9900684008d_Name">
    <vt:lpwstr>DB Intern</vt:lpwstr>
  </property>
  <property fmtid="{D5CDD505-2E9C-101B-9397-08002B2CF9AE}" pid="8" name="MSIP_Label_3dac9f92-1d4e-4aae-b975-a9900684008d_SiteId">
    <vt:lpwstr>a1a72d9c-49e6-4f6d-9af6-5aafa1183bfd</vt:lpwstr>
  </property>
  <property fmtid="{D5CDD505-2E9C-101B-9397-08002B2CF9AE}" pid="9" name="MSIP_Label_3dac9f92-1d4e-4aae-b975-a9900684008d_ActionId">
    <vt:lpwstr>70f5f02b-f19b-45e3-b326-3421b1ddba88</vt:lpwstr>
  </property>
  <property fmtid="{D5CDD505-2E9C-101B-9397-08002B2CF9AE}" pid="10" name="MSIP_Label_3dac9f92-1d4e-4aae-b975-a9900684008d_ContentBits">
    <vt:lpwstr>1</vt:lpwstr>
  </property>
  <property fmtid="{D5CDD505-2E9C-101B-9397-08002B2CF9AE}" pid="11" name="_dlc_DocIdItemGuid">
    <vt:lpwstr>2cb0d650-d6c4-43c7-9edc-1ad16f8ddd75</vt:lpwstr>
  </property>
</Properties>
</file>